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4"/>
  <workbookPr showInkAnnotation="0" autoCompressPictures="0"/>
  <mc:AlternateContent xmlns:mc="http://schemas.openxmlformats.org/markup-compatibility/2006">
    <mc:Choice Requires="x15">
      <x15ac:absPath xmlns:x15ac="http://schemas.microsoft.com/office/spreadsheetml/2010/11/ac" url="/Users/Connie/Documents/clients/Mountain Water/water files/water COSS/"/>
    </mc:Choice>
  </mc:AlternateContent>
  <xr:revisionPtr revIDLastSave="0" documentId="13_ncr:1_{8E9BA07E-FA5E-B441-ACEB-4F1FBBE531D0}" xr6:coauthVersionLast="45" xr6:coauthVersionMax="45" xr10:uidLastSave="{00000000-0000-0000-0000-000000000000}"/>
  <bookViews>
    <workbookView xWindow="420" yWindow="760" windowWidth="33420" windowHeight="18740" tabRatio="689" firstSheet="2" activeTab="3" xr2:uid="{00000000-000D-0000-FFFF-FFFF00000000}"/>
  </bookViews>
  <sheets>
    <sheet name="ssplant" sheetId="5" r:id="rId1"/>
    <sheet name="acc dep" sheetId="30" r:id="rId2"/>
    <sheet name="TY expenses" sheetId="1" r:id="rId3"/>
    <sheet name="PF expenses" sheetId="31" r:id="rId4"/>
    <sheet name="depreciation" sheetId="22" r:id="rId5"/>
    <sheet name="debt svc" sheetId="28" r:id="rId6"/>
    <sheet name="COMM-1" sheetId="9" r:id="rId7"/>
    <sheet name="CAP-1" sheetId="10" r:id="rId8"/>
    <sheet name="CUST-X" sheetId="11" r:id="rId9"/>
    <sheet name="PFP-1" sheetId="12" r:id="rId10"/>
    <sheet name="REV-1" sheetId="13" r:id="rId11"/>
    <sheet name="distr main analysis" sheetId="14" r:id="rId12"/>
    <sheet name="DA rate base" sheetId="17" r:id="rId13"/>
    <sheet name="rate base" sheetId="15" r:id="rId14"/>
    <sheet name="DA expenses" sheetId="18" r:id="rId15"/>
    <sheet name="expenses" sheetId="16" r:id="rId16"/>
    <sheet name="summary" sheetId="20" r:id="rId17"/>
    <sheet name="unit cost" sheetId="19" r:id="rId18"/>
  </sheets>
  <externalReferences>
    <externalReference r:id="rId19"/>
  </externalReferences>
  <definedNames>
    <definedName name="_xlnm.Print_Area" localSheetId="1">'acc dep'!$A$1:$L$56</definedName>
    <definedName name="_xlnm.Print_Area" localSheetId="7">'CAP-1'!$A$1:$F$16</definedName>
    <definedName name="_xlnm.Print_Area" localSheetId="6">'COMM-1'!$A$1:$I$21</definedName>
    <definedName name="_xlnm.Print_Area" localSheetId="8">'CUST-X'!$A$1:$I$15</definedName>
    <definedName name="_xlnm.Print_Area" localSheetId="14">'DA expenses'!$A$1:$L$7</definedName>
    <definedName name="_xlnm.Print_Area" localSheetId="12">'DA rate base'!$A$1:$L$11</definedName>
    <definedName name="_xlnm.Print_Area" localSheetId="5">'debt svc'!$A$1:$K$24</definedName>
    <definedName name="_xlnm.Print_Area" localSheetId="11">'distr main analysis'!$A$1:$D$33</definedName>
    <definedName name="_xlnm.Print_Area" localSheetId="15">expenses!$A$1:$L$14</definedName>
    <definedName name="_xlnm.Print_Area" localSheetId="3">'PF expenses'!$A$1:$L$88</definedName>
    <definedName name="_xlnm.Print_Area" localSheetId="13">'rate base'!$A$1:$L$15</definedName>
    <definedName name="_xlnm.Print_Area" localSheetId="10">'REV-1'!$A$1:$C$24</definedName>
    <definedName name="_xlnm.Print_Area" localSheetId="0">ssplant!$A$1:$L$77</definedName>
    <definedName name="_xlnm.Print_Area" localSheetId="16">summary!$A$1:$L$20</definedName>
    <definedName name="_xlnm.Print_Area" localSheetId="2">'TY expenses'!$A$1:$L$86</definedName>
    <definedName name="_xlnm.Print_Area" localSheetId="17">'unit cost'!$A$1:$K$18</definedName>
    <definedName name="_xlnm.Print_Titles" localSheetId="1">'acc dep'!$1:$2</definedName>
    <definedName name="_xlnm.Print_Titles" localSheetId="12">'DA rate base'!$1:$3</definedName>
    <definedName name="_xlnm.Print_Titles" localSheetId="4">depreciation!$1:$2</definedName>
    <definedName name="_xlnm.Print_Titles" localSheetId="3">'PF expenses'!$1:$2</definedName>
    <definedName name="_xlnm.Print_Titles" localSheetId="0">ssplant!$1:$2</definedName>
    <definedName name="_xlnm.Print_Titles" localSheetId="2">'TY expenses'!$1:$2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C50" i="1" l="1"/>
  <c r="J5" i="13"/>
  <c r="J4" i="13"/>
  <c r="J3" i="13"/>
  <c r="C88" i="31"/>
  <c r="C88" i="1"/>
  <c r="E15" i="10" l="1"/>
  <c r="C49" i="31"/>
  <c r="C18" i="13" l="1"/>
  <c r="H13" i="13"/>
  <c r="H4" i="13"/>
  <c r="H5" i="13"/>
  <c r="H6" i="13"/>
  <c r="H7" i="13"/>
  <c r="H9" i="13"/>
  <c r="H10" i="13"/>
  <c r="H11" i="13"/>
  <c r="H12" i="13"/>
  <c r="H3" i="13"/>
  <c r="B3" i="13" s="1"/>
  <c r="B12" i="13"/>
  <c r="B11" i="13"/>
  <c r="B10" i="13"/>
  <c r="B6" i="13"/>
  <c r="B5" i="13"/>
  <c r="B4" i="13"/>
  <c r="B7" i="13" l="1"/>
  <c r="G5" i="13"/>
  <c r="G3" i="13"/>
  <c r="I3" i="20" l="1"/>
  <c r="H93" i="31" l="1"/>
  <c r="I93" i="31"/>
  <c r="J93" i="31"/>
  <c r="K93" i="31"/>
  <c r="L93" i="31"/>
  <c r="G93" i="31"/>
  <c r="E21" i="31" l="1"/>
  <c r="D21" i="31"/>
  <c r="D12" i="1"/>
  <c r="D11" i="1"/>
  <c r="C23" i="31" l="1"/>
  <c r="C54" i="31"/>
  <c r="C67" i="31" l="1"/>
  <c r="C68" i="31"/>
  <c r="C67" i="1"/>
  <c r="C68" i="1"/>
  <c r="C61" i="31" l="1"/>
  <c r="C20" i="31"/>
  <c r="C10" i="31"/>
  <c r="C12" i="31"/>
  <c r="D12" i="31" s="1"/>
  <c r="C14" i="31"/>
  <c r="C45" i="31"/>
  <c r="C44" i="31"/>
  <c r="C13" i="31"/>
  <c r="C11" i="31"/>
  <c r="D11" i="31" s="1"/>
  <c r="C19" i="31"/>
  <c r="C9" i="31"/>
  <c r="C17" i="31"/>
  <c r="C15" i="31"/>
  <c r="C46" i="31"/>
  <c r="C18" i="31" l="1"/>
  <c r="C16" i="31"/>
  <c r="C47" i="31"/>
  <c r="E43" i="22"/>
  <c r="F43" i="22"/>
  <c r="G43" i="22"/>
  <c r="H43" i="22"/>
  <c r="I43" i="22"/>
  <c r="J43" i="22"/>
  <c r="D43" i="22"/>
  <c r="B6" i="17"/>
  <c r="H5" i="17"/>
  <c r="H6" i="17"/>
  <c r="H4" i="17"/>
  <c r="H7" i="17" s="1"/>
  <c r="D7" i="17"/>
  <c r="E7" i="17"/>
  <c r="F7" i="17"/>
  <c r="G7" i="17"/>
  <c r="I7" i="17"/>
  <c r="J7" i="17"/>
  <c r="K7" i="17"/>
  <c r="C7" i="17"/>
  <c r="B5" i="17"/>
  <c r="B4" i="17"/>
  <c r="E43" i="30"/>
  <c r="F43" i="30"/>
  <c r="G43" i="30"/>
  <c r="H43" i="30"/>
  <c r="I43" i="30"/>
  <c r="J43" i="30"/>
  <c r="D43" i="30"/>
  <c r="E4" i="30"/>
  <c r="F4" i="30"/>
  <c r="G4" i="30"/>
  <c r="H4" i="30"/>
  <c r="I4" i="30"/>
  <c r="J4" i="30"/>
  <c r="K4" i="30"/>
  <c r="D4" i="30"/>
  <c r="E52" i="5"/>
  <c r="F52" i="5"/>
  <c r="G52" i="5"/>
  <c r="H52" i="5"/>
  <c r="I52" i="5"/>
  <c r="J52" i="5"/>
  <c r="D52" i="5"/>
  <c r="E39" i="5"/>
  <c r="F39" i="5"/>
  <c r="G39" i="5"/>
  <c r="H39" i="5"/>
  <c r="I39" i="5"/>
  <c r="J39" i="5"/>
  <c r="D39" i="5"/>
  <c r="E37" i="5"/>
  <c r="F37" i="5"/>
  <c r="G37" i="5"/>
  <c r="H37" i="5"/>
  <c r="I37" i="5"/>
  <c r="J37" i="5"/>
  <c r="D37" i="5"/>
  <c r="C55" i="5" l="1"/>
  <c r="K17" i="19" l="1"/>
  <c r="J17" i="19"/>
  <c r="I17" i="19"/>
  <c r="H17" i="19"/>
  <c r="G17" i="19"/>
  <c r="F17" i="19"/>
  <c r="E17" i="19"/>
  <c r="D17" i="19"/>
  <c r="C17" i="19"/>
  <c r="B17" i="19"/>
  <c r="K18" i="19"/>
  <c r="J18" i="19"/>
  <c r="Q9" i="20"/>
  <c r="H3" i="20"/>
  <c r="C72" i="31" l="1"/>
  <c r="G5" i="11"/>
  <c r="G6" i="11"/>
  <c r="G7" i="11"/>
  <c r="G9" i="11"/>
  <c r="G10" i="11"/>
  <c r="G11" i="11"/>
  <c r="G12" i="11"/>
  <c r="G4" i="11"/>
  <c r="G3" i="11"/>
  <c r="U19" i="11"/>
  <c r="E11" i="15" l="1"/>
  <c r="I11" i="15"/>
  <c r="F11" i="15"/>
  <c r="G11" i="15"/>
  <c r="J11" i="15"/>
  <c r="K11" i="15"/>
  <c r="D11" i="15"/>
  <c r="C5" i="31"/>
  <c r="E5" i="31" s="1"/>
  <c r="K84" i="31"/>
  <c r="J84" i="31"/>
  <c r="I84" i="31"/>
  <c r="G84" i="31"/>
  <c r="E84" i="31"/>
  <c r="C83" i="31"/>
  <c r="F83" i="31" s="1"/>
  <c r="F84" i="31" s="1"/>
  <c r="C82" i="31"/>
  <c r="D82" i="31" s="1"/>
  <c r="C81" i="31"/>
  <c r="D81" i="31" s="1"/>
  <c r="C80" i="31"/>
  <c r="H80" i="31" s="1"/>
  <c r="H84" i="31" s="1"/>
  <c r="C75" i="31"/>
  <c r="K73" i="31"/>
  <c r="J73" i="31"/>
  <c r="H73" i="31"/>
  <c r="C73" i="31"/>
  <c r="I72" i="31"/>
  <c r="I73" i="31" s="1"/>
  <c r="G72" i="31"/>
  <c r="F72" i="31"/>
  <c r="E72" i="31"/>
  <c r="D72" i="31"/>
  <c r="I71" i="31"/>
  <c r="G71" i="31"/>
  <c r="F71" i="31"/>
  <c r="E71" i="31"/>
  <c r="D71" i="31"/>
  <c r="D73" i="31" s="1"/>
  <c r="G69" i="31"/>
  <c r="K68" i="31"/>
  <c r="K69" i="31" s="1"/>
  <c r="J68" i="31"/>
  <c r="J69" i="31" s="1"/>
  <c r="I68" i="31"/>
  <c r="I69" i="31" s="1"/>
  <c r="H68" i="31"/>
  <c r="H69" i="31" s="1"/>
  <c r="F68" i="31"/>
  <c r="F69" i="31" s="1"/>
  <c r="E68" i="31"/>
  <c r="E69" i="31" s="1"/>
  <c r="D68" i="31"/>
  <c r="D67" i="31"/>
  <c r="D69" i="31" s="1"/>
  <c r="C60" i="31"/>
  <c r="D60" i="31" s="1"/>
  <c r="C59" i="31"/>
  <c r="F59" i="31" s="1"/>
  <c r="C58" i="31"/>
  <c r="D58" i="31" s="1"/>
  <c r="D57" i="31"/>
  <c r="C56" i="31"/>
  <c r="F56" i="31" s="1"/>
  <c r="C55" i="31"/>
  <c r="J55" i="31" s="1"/>
  <c r="D54" i="31"/>
  <c r="C53" i="31"/>
  <c r="G53" i="31" s="1"/>
  <c r="C52" i="31"/>
  <c r="D52" i="31" s="1"/>
  <c r="C51" i="31"/>
  <c r="D51" i="31" s="1"/>
  <c r="C50" i="31"/>
  <c r="D50" i="31" s="1"/>
  <c r="C48" i="31"/>
  <c r="D48" i="31" s="1"/>
  <c r="G47" i="31"/>
  <c r="G46" i="31"/>
  <c r="D45" i="31"/>
  <c r="D44" i="31"/>
  <c r="C40" i="31"/>
  <c r="J40" i="31" s="1"/>
  <c r="C39" i="31"/>
  <c r="E39" i="31" s="1"/>
  <c r="C38" i="31"/>
  <c r="D38" i="31" s="1"/>
  <c r="C37" i="31"/>
  <c r="I37" i="31" s="1"/>
  <c r="C36" i="31"/>
  <c r="F36" i="31" s="1"/>
  <c r="C35" i="31"/>
  <c r="I35" i="31" s="1"/>
  <c r="C34" i="31"/>
  <c r="D34" i="31" s="1"/>
  <c r="C33" i="31"/>
  <c r="D33" i="31" s="1"/>
  <c r="C32" i="31"/>
  <c r="D32" i="31" s="1"/>
  <c r="C31" i="31"/>
  <c r="D31" i="31" s="1"/>
  <c r="C30" i="31"/>
  <c r="D30" i="31" s="1"/>
  <c r="C29" i="31"/>
  <c r="D29" i="31" s="1"/>
  <c r="C28" i="31"/>
  <c r="D28" i="31" s="1"/>
  <c r="C27" i="31"/>
  <c r="D27" i="31" s="1"/>
  <c r="C26" i="31"/>
  <c r="D26" i="31" s="1"/>
  <c r="C25" i="31"/>
  <c r="J25" i="31" s="1"/>
  <c r="C24" i="31"/>
  <c r="C22" i="31"/>
  <c r="D22" i="31" s="1"/>
  <c r="J21" i="31"/>
  <c r="D20" i="31"/>
  <c r="D19" i="31"/>
  <c r="D18" i="31"/>
  <c r="D17" i="31"/>
  <c r="H16" i="31"/>
  <c r="H15" i="31"/>
  <c r="I14" i="31"/>
  <c r="F14" i="31"/>
  <c r="E14" i="31"/>
  <c r="I13" i="31"/>
  <c r="F13" i="31"/>
  <c r="E13" i="31"/>
  <c r="K10" i="31"/>
  <c r="J10" i="31"/>
  <c r="I10" i="31"/>
  <c r="H10" i="31"/>
  <c r="G10" i="31"/>
  <c r="F10" i="31"/>
  <c r="E10" i="31"/>
  <c r="D10" i="31"/>
  <c r="K9" i="31"/>
  <c r="J9" i="31"/>
  <c r="I9" i="31"/>
  <c r="H9" i="31"/>
  <c r="G9" i="31"/>
  <c r="F9" i="31"/>
  <c r="E9" i="31"/>
  <c r="D9" i="31"/>
  <c r="K6" i="31"/>
  <c r="J6" i="31"/>
  <c r="I6" i="31"/>
  <c r="H6" i="31"/>
  <c r="G6" i="31"/>
  <c r="F6" i="31"/>
  <c r="D6" i="31"/>
  <c r="C4" i="31"/>
  <c r="E49" i="31" l="1"/>
  <c r="F49" i="31"/>
  <c r="G49" i="31"/>
  <c r="H49" i="31"/>
  <c r="I49" i="31"/>
  <c r="D49" i="31"/>
  <c r="E73" i="31"/>
  <c r="F73" i="31"/>
  <c r="G73" i="31"/>
  <c r="E24" i="31"/>
  <c r="D24" i="31"/>
  <c r="K22" i="31"/>
  <c r="K23" i="31"/>
  <c r="Q5" i="20"/>
  <c r="R5" i="20" s="1"/>
  <c r="C17" i="20" s="1"/>
  <c r="D17" i="20" s="1"/>
  <c r="Q6" i="20"/>
  <c r="R6" i="20" s="1"/>
  <c r="C18" i="20" s="1"/>
  <c r="I26" i="31"/>
  <c r="H26" i="31"/>
  <c r="J26" i="31"/>
  <c r="K26" i="31"/>
  <c r="C11" i="15"/>
  <c r="D84" i="31"/>
  <c r="C84" i="31"/>
  <c r="L84" i="31" s="1"/>
  <c r="E37" i="31"/>
  <c r="G24" i="31"/>
  <c r="H24" i="31"/>
  <c r="I24" i="31"/>
  <c r="C41" i="31"/>
  <c r="J24" i="31"/>
  <c r="K24" i="31"/>
  <c r="C69" i="31"/>
  <c r="L69" i="31" s="1"/>
  <c r="F22" i="31"/>
  <c r="F25" i="31"/>
  <c r="G22" i="31"/>
  <c r="H22" i="31"/>
  <c r="I22" i="31"/>
  <c r="F26" i="31"/>
  <c r="F35" i="31"/>
  <c r="J22" i="31"/>
  <c r="G26" i="31"/>
  <c r="F37" i="31"/>
  <c r="C6" i="31"/>
  <c r="Q4" i="20" s="1"/>
  <c r="L73" i="31"/>
  <c r="C62" i="31"/>
  <c r="E4" i="31"/>
  <c r="E6" i="31" s="1"/>
  <c r="D23" i="31"/>
  <c r="F39" i="31"/>
  <c r="F23" i="31"/>
  <c r="D25" i="31"/>
  <c r="E35" i="31"/>
  <c r="I39" i="31"/>
  <c r="G23" i="31"/>
  <c r="H21" i="31"/>
  <c r="H23" i="31"/>
  <c r="G25" i="31"/>
  <c r="G21" i="31"/>
  <c r="K21" i="31"/>
  <c r="H40" i="31"/>
  <c r="K25" i="31"/>
  <c r="I36" i="31"/>
  <c r="I40" i="31"/>
  <c r="D40" i="31"/>
  <c r="I23" i="31"/>
  <c r="H25" i="31"/>
  <c r="F40" i="31"/>
  <c r="J23" i="31"/>
  <c r="I25" i="31"/>
  <c r="E36" i="31"/>
  <c r="G40" i="31"/>
  <c r="E18" i="20" l="1"/>
  <c r="D18" i="20"/>
  <c r="D20" i="20" s="1"/>
  <c r="E41" i="31"/>
  <c r="I41" i="31"/>
  <c r="R4" i="20"/>
  <c r="Q7" i="20"/>
  <c r="L6" i="31"/>
  <c r="D41" i="31"/>
  <c r="K41" i="31"/>
  <c r="J41" i="31"/>
  <c r="H41" i="31"/>
  <c r="G41" i="31"/>
  <c r="F41" i="31"/>
  <c r="C64" i="31"/>
  <c r="C77" i="31" s="1"/>
  <c r="D39" i="22"/>
  <c r="D39" i="30"/>
  <c r="C35" i="30"/>
  <c r="C31" i="30"/>
  <c r="C48" i="30"/>
  <c r="C47" i="30"/>
  <c r="C35" i="22"/>
  <c r="C31" i="22"/>
  <c r="C48" i="22"/>
  <c r="C47" i="22"/>
  <c r="I60" i="22"/>
  <c r="F60" i="22"/>
  <c r="E60" i="22"/>
  <c r="H61" i="22"/>
  <c r="C62" i="22"/>
  <c r="I104" i="5"/>
  <c r="J104" i="5" s="1"/>
  <c r="H104" i="5"/>
  <c r="I103" i="5"/>
  <c r="J103" i="5" s="1"/>
  <c r="H103" i="5"/>
  <c r="I102" i="5"/>
  <c r="J102" i="5" s="1"/>
  <c r="H102" i="5"/>
  <c r="I101" i="5"/>
  <c r="J101" i="5" s="1"/>
  <c r="H101" i="5"/>
  <c r="I100" i="5"/>
  <c r="J100" i="5" s="1"/>
  <c r="H100" i="5"/>
  <c r="I99" i="5"/>
  <c r="J99" i="5" s="1"/>
  <c r="H99" i="5"/>
  <c r="I98" i="5"/>
  <c r="J98" i="5" s="1"/>
  <c r="H98" i="5"/>
  <c r="I97" i="5"/>
  <c r="J97" i="5" s="1"/>
  <c r="H97" i="5"/>
  <c r="I96" i="5"/>
  <c r="J96" i="5" s="1"/>
  <c r="H96" i="5"/>
  <c r="I95" i="5"/>
  <c r="J95" i="5" s="1"/>
  <c r="H95" i="5"/>
  <c r="I94" i="5"/>
  <c r="J94" i="5" s="1"/>
  <c r="H94" i="5"/>
  <c r="I93" i="5"/>
  <c r="J93" i="5" s="1"/>
  <c r="H93" i="5"/>
  <c r="I92" i="5"/>
  <c r="J92" i="5" s="1"/>
  <c r="H92" i="5"/>
  <c r="I91" i="5"/>
  <c r="J91" i="5" s="1"/>
  <c r="H91" i="5"/>
  <c r="I90" i="5"/>
  <c r="J90" i="5" s="1"/>
  <c r="H90" i="5"/>
  <c r="I89" i="5"/>
  <c r="J89" i="5" s="1"/>
  <c r="H89" i="5"/>
  <c r="I88" i="5"/>
  <c r="J88" i="5" s="1"/>
  <c r="H88" i="5"/>
  <c r="I87" i="5"/>
  <c r="J87" i="5" s="1"/>
  <c r="H87" i="5"/>
  <c r="I86" i="5"/>
  <c r="J86" i="5" s="1"/>
  <c r="H86" i="5"/>
  <c r="I85" i="5"/>
  <c r="J85" i="5" s="1"/>
  <c r="H85" i="5"/>
  <c r="I84" i="5"/>
  <c r="J84" i="5" s="1"/>
  <c r="H84" i="5"/>
  <c r="R7" i="20" l="1"/>
  <c r="C16" i="20"/>
  <c r="L41" i="31"/>
  <c r="C86" i="31"/>
  <c r="E16" i="20" l="1"/>
  <c r="E20" i="20" s="1"/>
  <c r="C20" i="20"/>
  <c r="B14" i="16" s="1"/>
  <c r="D88" i="31"/>
  <c r="I5" i="18" l="1"/>
  <c r="I11" i="16" s="1"/>
  <c r="J5" i="18"/>
  <c r="J11" i="16" s="1"/>
  <c r="K5" i="18"/>
  <c r="K11" i="16" s="1"/>
  <c r="G5" i="18"/>
  <c r="G11" i="16" s="1"/>
  <c r="F5" i="18"/>
  <c r="F11" i="16" s="1"/>
  <c r="E5" i="18"/>
  <c r="E11" i="16" s="1"/>
  <c r="D5" i="18"/>
  <c r="D11" i="16" s="1"/>
  <c r="C5" i="18"/>
  <c r="C11" i="16" s="1"/>
  <c r="C20" i="9"/>
  <c r="C19" i="9"/>
  <c r="K6" i="9" s="1"/>
  <c r="C18" i="9"/>
  <c r="K5" i="9"/>
  <c r="D18" i="1"/>
  <c r="D17" i="1"/>
  <c r="I13" i="1"/>
  <c r="I14" i="1"/>
  <c r="F13" i="1"/>
  <c r="F14" i="1"/>
  <c r="E13" i="1"/>
  <c r="E14" i="1"/>
  <c r="D20" i="1"/>
  <c r="D19" i="1"/>
  <c r="H16" i="1"/>
  <c r="H15" i="1"/>
  <c r="I72" i="1" l="1"/>
  <c r="G72" i="1"/>
  <c r="F72" i="1"/>
  <c r="E72" i="1"/>
  <c r="D72" i="1"/>
  <c r="I71" i="1"/>
  <c r="G71" i="1"/>
  <c r="F71" i="1"/>
  <c r="E71" i="1"/>
  <c r="D71" i="1"/>
  <c r="D73" i="1" s="1"/>
  <c r="N12" i="28"/>
  <c r="O12" i="28"/>
  <c r="P12" i="28"/>
  <c r="Q12" i="28"/>
  <c r="M12" i="28"/>
  <c r="N11" i="28"/>
  <c r="O11" i="28"/>
  <c r="P11" i="28"/>
  <c r="Q11" i="28"/>
  <c r="M11" i="28"/>
  <c r="P10" i="28"/>
  <c r="M9" i="28"/>
  <c r="Q8" i="28"/>
  <c r="P8" i="28"/>
  <c r="N8" i="28"/>
  <c r="M7" i="28"/>
  <c r="M6" i="28"/>
  <c r="P5" i="28"/>
  <c r="M4" i="28"/>
  <c r="O3" i="28"/>
  <c r="Q2" i="28"/>
  <c r="P2" i="28"/>
  <c r="N2" i="28"/>
  <c r="M2" i="28"/>
  <c r="R3" i="28"/>
  <c r="R4" i="28"/>
  <c r="R5" i="28"/>
  <c r="R6" i="28"/>
  <c r="R7" i="28"/>
  <c r="R8" i="28"/>
  <c r="R9" i="28"/>
  <c r="R10" i="28"/>
  <c r="R2" i="28"/>
  <c r="H99" i="1"/>
  <c r="I99" i="1"/>
  <c r="J99" i="1"/>
  <c r="K99" i="1"/>
  <c r="G99" i="1"/>
  <c r="H98" i="1"/>
  <c r="I98" i="1"/>
  <c r="J98" i="1"/>
  <c r="K98" i="1"/>
  <c r="G98" i="1"/>
  <c r="D44" i="1"/>
  <c r="I37" i="22"/>
  <c r="E37" i="22"/>
  <c r="D45" i="1"/>
  <c r="G46" i="1"/>
  <c r="G47" i="1"/>
  <c r="C48" i="1"/>
  <c r="D48" i="1" s="1"/>
  <c r="C49" i="1"/>
  <c r="D49" i="1" s="1"/>
  <c r="D50" i="1"/>
  <c r="C51" i="1"/>
  <c r="D51" i="1" s="1"/>
  <c r="C52" i="1"/>
  <c r="D52" i="1" s="1"/>
  <c r="C53" i="1"/>
  <c r="G53" i="1" s="1"/>
  <c r="C54" i="1"/>
  <c r="D54" i="1" s="1"/>
  <c r="C55" i="1"/>
  <c r="G55" i="1" s="1"/>
  <c r="C56" i="1"/>
  <c r="F56" i="1" s="1"/>
  <c r="C58" i="1"/>
  <c r="D58" i="1" s="1"/>
  <c r="C59" i="1"/>
  <c r="F59" i="1" s="1"/>
  <c r="C60" i="1"/>
  <c r="D60" i="1" s="1"/>
  <c r="C61" i="1"/>
  <c r="K10" i="1"/>
  <c r="C21" i="1"/>
  <c r="C22" i="1"/>
  <c r="C23" i="1"/>
  <c r="F23" i="1" s="1"/>
  <c r="C24" i="1"/>
  <c r="C25" i="1"/>
  <c r="K26" i="1" s="1"/>
  <c r="C26" i="1"/>
  <c r="D26" i="1" s="1"/>
  <c r="C27" i="1"/>
  <c r="C28" i="1"/>
  <c r="C29" i="1"/>
  <c r="D29" i="1" s="1"/>
  <c r="C30" i="1"/>
  <c r="D30" i="1" s="1"/>
  <c r="C31" i="1"/>
  <c r="D31" i="1" s="1"/>
  <c r="C32" i="1"/>
  <c r="D32" i="1" s="1"/>
  <c r="C33" i="1"/>
  <c r="D33" i="1" s="1"/>
  <c r="C34" i="1"/>
  <c r="D34" i="1" s="1"/>
  <c r="C35" i="1"/>
  <c r="I35" i="1" s="1"/>
  <c r="C36" i="1"/>
  <c r="E36" i="1" s="1"/>
  <c r="C37" i="1"/>
  <c r="C38" i="1"/>
  <c r="D38" i="1" s="1"/>
  <c r="C39" i="1"/>
  <c r="I39" i="1" s="1"/>
  <c r="C40" i="1"/>
  <c r="C4" i="1"/>
  <c r="E4" i="1" s="1"/>
  <c r="C5" i="1"/>
  <c r="E5" i="1" s="1"/>
  <c r="C83" i="1"/>
  <c r="F83" i="1" s="1"/>
  <c r="F84" i="1" s="1"/>
  <c r="C82" i="1"/>
  <c r="D82" i="1" s="1"/>
  <c r="C81" i="1"/>
  <c r="C80" i="1"/>
  <c r="H80" i="1" s="1"/>
  <c r="H84" i="1" s="1"/>
  <c r="C69" i="1"/>
  <c r="D68" i="1"/>
  <c r="D57" i="1"/>
  <c r="D68" i="5"/>
  <c r="E66" i="5"/>
  <c r="F66" i="5"/>
  <c r="I66" i="5"/>
  <c r="I65" i="5"/>
  <c r="C67" i="5"/>
  <c r="E67" i="5" s="1"/>
  <c r="C64" i="5"/>
  <c r="H64" i="5" s="1"/>
  <c r="C4" i="30"/>
  <c r="C29" i="30"/>
  <c r="C39" i="30"/>
  <c r="C34" i="30"/>
  <c r="J34" i="30" s="1"/>
  <c r="C32" i="30"/>
  <c r="G32" i="30" s="1"/>
  <c r="C28" i="30"/>
  <c r="K37" i="30" s="1"/>
  <c r="C34" i="22"/>
  <c r="C32" i="22"/>
  <c r="C39" i="22"/>
  <c r="C29" i="22"/>
  <c r="C28" i="22"/>
  <c r="C4" i="22"/>
  <c r="C30" i="5"/>
  <c r="H30" i="5" s="1"/>
  <c r="C35" i="5"/>
  <c r="E35" i="5" s="1"/>
  <c r="C26" i="5"/>
  <c r="J26" i="5" s="1"/>
  <c r="J59" i="5" s="1"/>
  <c r="C25" i="5"/>
  <c r="F25" i="5" s="1"/>
  <c r="C4" i="5"/>
  <c r="C5" i="5" s="1"/>
  <c r="C29" i="5"/>
  <c r="C12" i="9"/>
  <c r="C11" i="9"/>
  <c r="D11" i="9" s="1"/>
  <c r="B11" i="10" s="1"/>
  <c r="C11" i="10" s="1"/>
  <c r="E11" i="10" s="1"/>
  <c r="C10" i="9"/>
  <c r="D10" i="9" s="1"/>
  <c r="B10" i="10" s="1"/>
  <c r="C10" i="10" s="1"/>
  <c r="E10" i="10" s="1"/>
  <c r="C9" i="9"/>
  <c r="D9" i="9" s="1"/>
  <c r="B9" i="10" s="1"/>
  <c r="C9" i="10" s="1"/>
  <c r="E9" i="10" s="1"/>
  <c r="H21" i="28"/>
  <c r="G21" i="28"/>
  <c r="H15" i="28"/>
  <c r="G15" i="28"/>
  <c r="H24" i="28"/>
  <c r="H11" i="28"/>
  <c r="G11" i="28"/>
  <c r="H8" i="28"/>
  <c r="G8" i="28"/>
  <c r="H2" i="28"/>
  <c r="G2" i="28"/>
  <c r="G24" i="28"/>
  <c r="I7" i="28"/>
  <c r="B18" i="9"/>
  <c r="B20" i="9"/>
  <c r="G22" i="9"/>
  <c r="B9" i="14"/>
  <c r="B6" i="14"/>
  <c r="B7" i="14"/>
  <c r="B5" i="14"/>
  <c r="B4" i="14"/>
  <c r="B3" i="14"/>
  <c r="E17" i="28"/>
  <c r="E18" i="28"/>
  <c r="E19" i="28"/>
  <c r="E20" i="28"/>
  <c r="E21" i="28"/>
  <c r="E16" i="28"/>
  <c r="E15" i="28"/>
  <c r="E11" i="28"/>
  <c r="E3" i="28"/>
  <c r="E4" i="28"/>
  <c r="E5" i="28"/>
  <c r="E6" i="28"/>
  <c r="E7" i="28"/>
  <c r="E8" i="28"/>
  <c r="E9" i="28"/>
  <c r="E10" i="28"/>
  <c r="E2" i="28"/>
  <c r="E24" i="28"/>
  <c r="I3" i="9"/>
  <c r="B16" i="9"/>
  <c r="C16" i="9"/>
  <c r="D28" i="1"/>
  <c r="M8" i="20"/>
  <c r="I18" i="19"/>
  <c r="H18" i="19"/>
  <c r="G18" i="19"/>
  <c r="F18" i="19"/>
  <c r="E18" i="19"/>
  <c r="D18" i="19"/>
  <c r="C18" i="19"/>
  <c r="D12" i="9"/>
  <c r="B12" i="10" s="1"/>
  <c r="C12" i="10" s="1"/>
  <c r="E12" i="10" s="1"/>
  <c r="L3" i="20"/>
  <c r="D27" i="30"/>
  <c r="D24" i="5"/>
  <c r="D23" i="5" s="1"/>
  <c r="C53" i="30"/>
  <c r="J39" i="30"/>
  <c r="I39" i="30"/>
  <c r="H39" i="30"/>
  <c r="G39" i="30"/>
  <c r="F39" i="30"/>
  <c r="E39" i="30"/>
  <c r="K38" i="30"/>
  <c r="J38" i="30"/>
  <c r="I38" i="30"/>
  <c r="H38" i="30"/>
  <c r="G38" i="30"/>
  <c r="F38" i="30"/>
  <c r="E38" i="30"/>
  <c r="D38" i="30"/>
  <c r="J36" i="30"/>
  <c r="I36" i="30"/>
  <c r="H36" i="30"/>
  <c r="G36" i="30"/>
  <c r="F36" i="30"/>
  <c r="E36" i="30"/>
  <c r="D36" i="30"/>
  <c r="J35" i="30"/>
  <c r="I35" i="30"/>
  <c r="H35" i="30"/>
  <c r="G35" i="30"/>
  <c r="F35" i="30"/>
  <c r="E35" i="30"/>
  <c r="D35" i="30"/>
  <c r="I34" i="30"/>
  <c r="H34" i="30"/>
  <c r="G34" i="30"/>
  <c r="F34" i="30"/>
  <c r="E34" i="30"/>
  <c r="D34" i="30"/>
  <c r="J29" i="30"/>
  <c r="J27" i="30"/>
  <c r="J37" i="30" s="1"/>
  <c r="H27" i="30"/>
  <c r="H26" i="30" s="1"/>
  <c r="H33" i="30"/>
  <c r="G27" i="30"/>
  <c r="K23" i="30"/>
  <c r="C23" i="30"/>
  <c r="J22" i="30"/>
  <c r="I22" i="30"/>
  <c r="H22" i="30"/>
  <c r="G22" i="30"/>
  <c r="F22" i="30"/>
  <c r="E22" i="30"/>
  <c r="D22" i="30"/>
  <c r="J21" i="30"/>
  <c r="I21" i="30"/>
  <c r="H21" i="30"/>
  <c r="G21" i="30"/>
  <c r="F21" i="30"/>
  <c r="E21" i="30"/>
  <c r="D21" i="30"/>
  <c r="J20" i="30"/>
  <c r="I20" i="30"/>
  <c r="H20" i="30"/>
  <c r="G20" i="30"/>
  <c r="F20" i="30"/>
  <c r="E20" i="30"/>
  <c r="D20" i="30"/>
  <c r="J19" i="30"/>
  <c r="I19" i="30"/>
  <c r="H19" i="30"/>
  <c r="G19" i="30"/>
  <c r="F19" i="30"/>
  <c r="E19" i="30"/>
  <c r="D19" i="30"/>
  <c r="J18" i="30"/>
  <c r="I18" i="30"/>
  <c r="H18" i="30"/>
  <c r="G18" i="30"/>
  <c r="F18" i="30"/>
  <c r="E18" i="30"/>
  <c r="D18" i="30"/>
  <c r="J17" i="30"/>
  <c r="I17" i="30"/>
  <c r="H17" i="30"/>
  <c r="G17" i="30"/>
  <c r="F17" i="30"/>
  <c r="E17" i="30"/>
  <c r="D17" i="30"/>
  <c r="J16" i="30"/>
  <c r="I16" i="30"/>
  <c r="H16" i="30"/>
  <c r="G16" i="30"/>
  <c r="F16" i="30"/>
  <c r="E16" i="30"/>
  <c r="D16" i="30"/>
  <c r="J15" i="30"/>
  <c r="J23" i="30" s="1"/>
  <c r="I15" i="30"/>
  <c r="I23" i="30" s="1"/>
  <c r="H15" i="30"/>
  <c r="H23" i="30" s="1"/>
  <c r="G15" i="30"/>
  <c r="G23" i="30" s="1"/>
  <c r="F15" i="30"/>
  <c r="F23" i="30" s="1"/>
  <c r="E15" i="30"/>
  <c r="E23" i="30" s="1"/>
  <c r="D15" i="30"/>
  <c r="D23" i="30" s="1"/>
  <c r="K12" i="30"/>
  <c r="C12" i="30"/>
  <c r="J11" i="30"/>
  <c r="I11" i="30"/>
  <c r="H11" i="30"/>
  <c r="G11" i="30"/>
  <c r="F11" i="30"/>
  <c r="E11" i="30"/>
  <c r="D11" i="30"/>
  <c r="J10" i="30"/>
  <c r="I10" i="30"/>
  <c r="H10" i="30"/>
  <c r="G10" i="30"/>
  <c r="F10" i="30"/>
  <c r="E10" i="30"/>
  <c r="D10" i="30"/>
  <c r="J9" i="30"/>
  <c r="J12" i="30" s="1"/>
  <c r="I9" i="30"/>
  <c r="H9" i="30"/>
  <c r="G9" i="30"/>
  <c r="F9" i="30"/>
  <c r="E9" i="30"/>
  <c r="D9" i="30"/>
  <c r="J8" i="30"/>
  <c r="I8" i="30"/>
  <c r="I12" i="30" s="1"/>
  <c r="H8" i="30"/>
  <c r="G8" i="30"/>
  <c r="G12" i="30" s="1"/>
  <c r="F8" i="30"/>
  <c r="F12" i="30" s="1"/>
  <c r="E8" i="30"/>
  <c r="E12" i="30" s="1"/>
  <c r="D8" i="30"/>
  <c r="D12" i="30" s="1"/>
  <c r="C5" i="30"/>
  <c r="J33" i="30"/>
  <c r="H12" i="30"/>
  <c r="D37" i="30"/>
  <c r="D26" i="30"/>
  <c r="G33" i="30"/>
  <c r="C53" i="22"/>
  <c r="C40" i="22"/>
  <c r="J39" i="22"/>
  <c r="I39" i="22"/>
  <c r="H39" i="22"/>
  <c r="G39" i="22"/>
  <c r="F39" i="22"/>
  <c r="E39" i="22"/>
  <c r="K38" i="22"/>
  <c r="J38" i="22"/>
  <c r="I38" i="22"/>
  <c r="H38" i="22"/>
  <c r="G38" i="22"/>
  <c r="F38" i="22"/>
  <c r="E38" i="22"/>
  <c r="D38" i="22"/>
  <c r="K37" i="22"/>
  <c r="J36" i="22"/>
  <c r="I36" i="22"/>
  <c r="H36" i="22"/>
  <c r="G36" i="22"/>
  <c r="F36" i="22"/>
  <c r="E36" i="22"/>
  <c r="D36" i="22"/>
  <c r="J35" i="22"/>
  <c r="J40" i="22" s="1"/>
  <c r="J42" i="22" s="1"/>
  <c r="I35" i="22"/>
  <c r="H35" i="22"/>
  <c r="H40" i="22" s="1"/>
  <c r="H42" i="22" s="1"/>
  <c r="G35" i="22"/>
  <c r="G40" i="22" s="1"/>
  <c r="G42" i="22" s="1"/>
  <c r="F35" i="22"/>
  <c r="E35" i="22"/>
  <c r="D35" i="22"/>
  <c r="J34" i="22"/>
  <c r="I34" i="22"/>
  <c r="H34" i="22"/>
  <c r="G34" i="22"/>
  <c r="F34" i="22"/>
  <c r="E34" i="22"/>
  <c r="D34" i="22"/>
  <c r="K33" i="22"/>
  <c r="K32" i="22"/>
  <c r="J29" i="22"/>
  <c r="H29" i="22"/>
  <c r="G29" i="22"/>
  <c r="D29" i="22"/>
  <c r="J28" i="22"/>
  <c r="I28" i="22"/>
  <c r="H28" i="22"/>
  <c r="G28" i="22"/>
  <c r="F28" i="22"/>
  <c r="E28" i="22"/>
  <c r="D28" i="22"/>
  <c r="J27" i="22"/>
  <c r="I27" i="22"/>
  <c r="H27" i="22"/>
  <c r="G27" i="22"/>
  <c r="F27" i="22"/>
  <c r="E27" i="22"/>
  <c r="D27" i="22"/>
  <c r="K26" i="22"/>
  <c r="K23" i="22"/>
  <c r="C23" i="22"/>
  <c r="J22" i="22"/>
  <c r="I22" i="22"/>
  <c r="H22" i="22"/>
  <c r="G22" i="22"/>
  <c r="F22" i="22"/>
  <c r="E22" i="22"/>
  <c r="D22" i="22"/>
  <c r="J21" i="22"/>
  <c r="I21" i="22"/>
  <c r="H21" i="22"/>
  <c r="G21" i="22"/>
  <c r="F21" i="22"/>
  <c r="E21" i="22"/>
  <c r="D21" i="22"/>
  <c r="J20" i="22"/>
  <c r="I20" i="22"/>
  <c r="H20" i="22"/>
  <c r="G20" i="22"/>
  <c r="F20" i="22"/>
  <c r="E20" i="22"/>
  <c r="D20" i="22"/>
  <c r="J19" i="22"/>
  <c r="I19" i="22"/>
  <c r="H19" i="22"/>
  <c r="G19" i="22"/>
  <c r="F19" i="22"/>
  <c r="E19" i="22"/>
  <c r="D19" i="22"/>
  <c r="J18" i="22"/>
  <c r="I18" i="22"/>
  <c r="H18" i="22"/>
  <c r="G18" i="22"/>
  <c r="F18" i="22"/>
  <c r="E18" i="22"/>
  <c r="D18" i="22"/>
  <c r="J17" i="22"/>
  <c r="I17" i="22"/>
  <c r="H17" i="22"/>
  <c r="G17" i="22"/>
  <c r="F17" i="22"/>
  <c r="E17" i="22"/>
  <c r="D17" i="22"/>
  <c r="J16" i="22"/>
  <c r="I16" i="22"/>
  <c r="H16" i="22"/>
  <c r="G16" i="22"/>
  <c r="F16" i="22"/>
  <c r="E16" i="22"/>
  <c r="D16" i="22"/>
  <c r="J15" i="22"/>
  <c r="I15" i="22"/>
  <c r="H15" i="22"/>
  <c r="G15" i="22"/>
  <c r="F15" i="22"/>
  <c r="E15" i="22"/>
  <c r="D15" i="22"/>
  <c r="K12" i="22"/>
  <c r="J11" i="22"/>
  <c r="I11" i="22"/>
  <c r="H11" i="22"/>
  <c r="G11" i="22"/>
  <c r="F11" i="22"/>
  <c r="E11" i="22"/>
  <c r="D11" i="22"/>
  <c r="J10" i="22"/>
  <c r="I10" i="22"/>
  <c r="H10" i="22"/>
  <c r="G10" i="22"/>
  <c r="F10" i="22"/>
  <c r="E10" i="22"/>
  <c r="D10" i="22"/>
  <c r="J9" i="22"/>
  <c r="I9" i="22"/>
  <c r="H9" i="22"/>
  <c r="G9" i="22"/>
  <c r="F9" i="22"/>
  <c r="C12" i="22"/>
  <c r="J8" i="22"/>
  <c r="I8" i="22"/>
  <c r="H8" i="22"/>
  <c r="G8" i="22"/>
  <c r="F8" i="22"/>
  <c r="E8" i="22"/>
  <c r="D8" i="22"/>
  <c r="C5" i="22"/>
  <c r="F26" i="22"/>
  <c r="G33" i="22"/>
  <c r="D33" i="22"/>
  <c r="I26" i="22"/>
  <c r="E26" i="22"/>
  <c r="K40" i="22"/>
  <c r="K42" i="22"/>
  <c r="I33" i="22"/>
  <c r="J26" i="22"/>
  <c r="H12" i="22"/>
  <c r="G12" i="22"/>
  <c r="I23" i="22"/>
  <c r="I12" i="22"/>
  <c r="H23" i="22"/>
  <c r="J33" i="22"/>
  <c r="J12" i="22"/>
  <c r="H33" i="22"/>
  <c r="E23" i="22"/>
  <c r="F23" i="22"/>
  <c r="F12" i="22"/>
  <c r="D23" i="22"/>
  <c r="J23" i="22"/>
  <c r="G23" i="22"/>
  <c r="C42" i="22"/>
  <c r="E32" i="22"/>
  <c r="D32" i="22"/>
  <c r="F32" i="22"/>
  <c r="G32" i="22"/>
  <c r="D9" i="22"/>
  <c r="D12" i="22"/>
  <c r="I32" i="22"/>
  <c r="D37" i="22"/>
  <c r="E9" i="22"/>
  <c r="E12" i="22"/>
  <c r="D26" i="22"/>
  <c r="J32" i="22"/>
  <c r="H32" i="22"/>
  <c r="F37" i="22"/>
  <c r="G37" i="22"/>
  <c r="G26" i="22"/>
  <c r="E33" i="22"/>
  <c r="H37" i="22"/>
  <c r="H26" i="22"/>
  <c r="F33" i="22"/>
  <c r="J37" i="22"/>
  <c r="L23" i="22"/>
  <c r="D40" i="22"/>
  <c r="D42" i="22"/>
  <c r="L12" i="22"/>
  <c r="D23" i="14"/>
  <c r="C23" i="14"/>
  <c r="B23" i="14"/>
  <c r="A23" i="14"/>
  <c r="D11" i="14"/>
  <c r="H10" i="11"/>
  <c r="H11" i="11"/>
  <c r="E10" i="11"/>
  <c r="E6" i="11"/>
  <c r="E9" i="11"/>
  <c r="E11" i="11"/>
  <c r="E12" i="11"/>
  <c r="B4" i="12"/>
  <c r="B6" i="12"/>
  <c r="B8" i="12"/>
  <c r="B9" i="12"/>
  <c r="B10" i="12"/>
  <c r="E11" i="12"/>
  <c r="I32" i="5"/>
  <c r="H31" i="5"/>
  <c r="J24" i="5"/>
  <c r="J29" i="5" s="1"/>
  <c r="H24" i="5"/>
  <c r="H33" i="5" s="1"/>
  <c r="G24" i="5"/>
  <c r="G33" i="5" s="1"/>
  <c r="F34" i="5"/>
  <c r="G34" i="5"/>
  <c r="H34" i="5"/>
  <c r="I34" i="5"/>
  <c r="J34" i="5"/>
  <c r="K34" i="5"/>
  <c r="E34" i="5"/>
  <c r="D34" i="5"/>
  <c r="K20" i="5"/>
  <c r="J18" i="5"/>
  <c r="J19" i="5"/>
  <c r="I18" i="5"/>
  <c r="I19" i="5"/>
  <c r="H18" i="5"/>
  <c r="H19" i="5"/>
  <c r="G18" i="5"/>
  <c r="G19" i="5"/>
  <c r="F18" i="5"/>
  <c r="F19" i="5"/>
  <c r="E18" i="5"/>
  <c r="E19" i="5"/>
  <c r="D18" i="5"/>
  <c r="D19" i="5"/>
  <c r="J15" i="5"/>
  <c r="J16" i="5"/>
  <c r="J17" i="5"/>
  <c r="I15" i="5"/>
  <c r="I16" i="5"/>
  <c r="I17" i="5"/>
  <c r="H15" i="5"/>
  <c r="H16" i="5"/>
  <c r="H17" i="5"/>
  <c r="G15" i="5"/>
  <c r="G16" i="5"/>
  <c r="G17" i="5"/>
  <c r="F15" i="5"/>
  <c r="F16" i="5"/>
  <c r="F17" i="5"/>
  <c r="E15" i="5"/>
  <c r="E16" i="5"/>
  <c r="E17" i="5"/>
  <c r="D15" i="5"/>
  <c r="D16" i="5"/>
  <c r="D17" i="5"/>
  <c r="E14" i="5"/>
  <c r="D14" i="5"/>
  <c r="K11" i="5"/>
  <c r="J9" i="5"/>
  <c r="J10" i="5"/>
  <c r="I9" i="5"/>
  <c r="I10" i="5"/>
  <c r="H9" i="5"/>
  <c r="H10" i="5"/>
  <c r="G9" i="5"/>
  <c r="G10" i="5"/>
  <c r="F9" i="5"/>
  <c r="F10" i="5"/>
  <c r="E9" i="5"/>
  <c r="E10" i="5"/>
  <c r="D9" i="5"/>
  <c r="D10" i="5"/>
  <c r="E8" i="5"/>
  <c r="D8" i="5"/>
  <c r="B5" i="12"/>
  <c r="B3" i="12"/>
  <c r="B7" i="12"/>
  <c r="E7" i="11"/>
  <c r="E5" i="11"/>
  <c r="C11" i="5"/>
  <c r="E4" i="11"/>
  <c r="B13" i="13"/>
  <c r="C12" i="13" s="1"/>
  <c r="B13" i="9"/>
  <c r="D3" i="20"/>
  <c r="E3" i="20"/>
  <c r="F3" i="20"/>
  <c r="G3" i="20"/>
  <c r="K3" i="20"/>
  <c r="J3" i="20"/>
  <c r="D3" i="14"/>
  <c r="D4" i="14"/>
  <c r="D5" i="14"/>
  <c r="D6" i="14"/>
  <c r="D7" i="14"/>
  <c r="D8" i="14"/>
  <c r="D9" i="14"/>
  <c r="D10" i="14"/>
  <c r="D12" i="14"/>
  <c r="D13" i="14"/>
  <c r="B14" i="14"/>
  <c r="C16" i="14"/>
  <c r="B22" i="14"/>
  <c r="C22" i="14"/>
  <c r="D22" i="14"/>
  <c r="D24" i="14"/>
  <c r="E4" i="12"/>
  <c r="E5" i="12"/>
  <c r="E6" i="12"/>
  <c r="E7" i="12"/>
  <c r="E9" i="12"/>
  <c r="E10" i="12"/>
  <c r="E12" i="12"/>
  <c r="B13" i="11"/>
  <c r="E3" i="11"/>
  <c r="H3" i="11"/>
  <c r="H4" i="11"/>
  <c r="H5" i="11"/>
  <c r="H6" i="11"/>
  <c r="H7" i="11"/>
  <c r="H9" i="11"/>
  <c r="H12" i="11"/>
  <c r="C61" i="5"/>
  <c r="F8" i="5"/>
  <c r="F11" i="5"/>
  <c r="G8" i="5"/>
  <c r="G11" i="5" s="1"/>
  <c r="H8" i="5"/>
  <c r="I8" i="5"/>
  <c r="J8" i="5"/>
  <c r="J11" i="5" s="1"/>
  <c r="K66" i="5"/>
  <c r="J66" i="5" s="1"/>
  <c r="C73" i="1"/>
  <c r="I31" i="5"/>
  <c r="C49" i="5"/>
  <c r="E30" i="5"/>
  <c r="E60" i="5" s="1"/>
  <c r="E31" i="5"/>
  <c r="E32" i="5"/>
  <c r="C20" i="5"/>
  <c r="K60" i="5"/>
  <c r="I30" i="5"/>
  <c r="I14" i="5"/>
  <c r="F30" i="5"/>
  <c r="F60" i="5" s="1"/>
  <c r="F31" i="5"/>
  <c r="F32" i="5"/>
  <c r="F14" i="5"/>
  <c r="D30" i="5"/>
  <c r="D31" i="5"/>
  <c r="D32" i="5"/>
  <c r="J14" i="5"/>
  <c r="J30" i="5"/>
  <c r="J31" i="5"/>
  <c r="J32" i="5"/>
  <c r="G30" i="5"/>
  <c r="G32" i="5"/>
  <c r="G14" i="5"/>
  <c r="H32" i="5"/>
  <c r="H14" i="5"/>
  <c r="F68" i="1"/>
  <c r="F69" i="1" s="1"/>
  <c r="H68" i="1"/>
  <c r="H69" i="1" s="1"/>
  <c r="I68" i="1"/>
  <c r="I69" i="1" s="1"/>
  <c r="J68" i="1"/>
  <c r="J69" i="1" s="1"/>
  <c r="K68" i="1"/>
  <c r="K69" i="1" s="1"/>
  <c r="E68" i="1"/>
  <c r="E69" i="1" s="1"/>
  <c r="D25" i="14"/>
  <c r="D14" i="14"/>
  <c r="D27" i="14"/>
  <c r="C4" i="13"/>
  <c r="C3" i="13"/>
  <c r="C10" i="11"/>
  <c r="C11" i="11"/>
  <c r="C4" i="11"/>
  <c r="C13" i="11"/>
  <c r="C9" i="11"/>
  <c r="C5" i="11"/>
  <c r="C3" i="11"/>
  <c r="B25" i="14"/>
  <c r="H59" i="5"/>
  <c r="E3" i="12"/>
  <c r="B13" i="12"/>
  <c r="D20" i="14"/>
  <c r="C25" i="14"/>
  <c r="D59" i="5"/>
  <c r="C12" i="11"/>
  <c r="K6" i="1"/>
  <c r="C7" i="11"/>
  <c r="G31" i="5"/>
  <c r="H65" i="5"/>
  <c r="C6" i="11"/>
  <c r="B17" i="14"/>
  <c r="D17" i="14"/>
  <c r="D6" i="1"/>
  <c r="E65" i="5"/>
  <c r="J6" i="1"/>
  <c r="D26" i="14"/>
  <c r="D28" i="14"/>
  <c r="F65" i="5"/>
  <c r="F6" i="1"/>
  <c r="F30" i="22"/>
  <c r="F31" i="22"/>
  <c r="F40" i="22" s="1"/>
  <c r="F42" i="22" s="1"/>
  <c r="F29" i="22"/>
  <c r="F59" i="5"/>
  <c r="E30" i="22"/>
  <c r="E31" i="22"/>
  <c r="E40" i="22" s="1"/>
  <c r="E29" i="22"/>
  <c r="E59" i="5"/>
  <c r="D31" i="14"/>
  <c r="E30" i="30"/>
  <c r="E31" i="30"/>
  <c r="E29" i="30"/>
  <c r="E28" i="30"/>
  <c r="E28" i="5"/>
  <c r="E27" i="5"/>
  <c r="C31" i="14"/>
  <c r="F31" i="30"/>
  <c r="F30" i="30"/>
  <c r="F28" i="30"/>
  <c r="F33" i="30" s="1"/>
  <c r="F29" i="30"/>
  <c r="F28" i="5"/>
  <c r="F27" i="5"/>
  <c r="H6" i="1"/>
  <c r="I6" i="1"/>
  <c r="G6" i="1"/>
  <c r="E33" i="30"/>
  <c r="E26" i="30"/>
  <c r="E37" i="30"/>
  <c r="D32" i="14"/>
  <c r="I30" i="22"/>
  <c r="I29" i="22"/>
  <c r="I31" i="22"/>
  <c r="I59" i="5"/>
  <c r="I30" i="30"/>
  <c r="I31" i="30"/>
  <c r="I29" i="30"/>
  <c r="I28" i="5"/>
  <c r="I27" i="5"/>
  <c r="I26" i="5"/>
  <c r="I25" i="5"/>
  <c r="I33" i="5" s="1"/>
  <c r="K84" i="1"/>
  <c r="J84" i="1"/>
  <c r="G84" i="1"/>
  <c r="E84" i="1"/>
  <c r="I84" i="1"/>
  <c r="K73" i="1"/>
  <c r="I73" i="1"/>
  <c r="G73" i="1"/>
  <c r="H73" i="1"/>
  <c r="J73" i="1"/>
  <c r="G69" i="1"/>
  <c r="C4" i="9"/>
  <c r="D4" i="9" s="1"/>
  <c r="B4" i="10" s="1"/>
  <c r="C4" i="10" s="1"/>
  <c r="E4" i="10" s="1"/>
  <c r="C5" i="9"/>
  <c r="D5" i="9" s="1"/>
  <c r="B5" i="10" s="1"/>
  <c r="C5" i="10" s="1"/>
  <c r="E5" i="10" s="1"/>
  <c r="C7" i="9"/>
  <c r="D7" i="9" s="1"/>
  <c r="B7" i="10" s="1"/>
  <c r="C7" i="10" s="1"/>
  <c r="E7" i="10" s="1"/>
  <c r="C3" i="9"/>
  <c r="C6" i="9"/>
  <c r="D6" i="9" s="1"/>
  <c r="C7" i="13" l="1"/>
  <c r="C11" i="13"/>
  <c r="C6" i="13"/>
  <c r="C5" i="13"/>
  <c r="C3" i="20"/>
  <c r="C9" i="13"/>
  <c r="C10" i="13"/>
  <c r="E21" i="1"/>
  <c r="D21" i="1"/>
  <c r="E13" i="11"/>
  <c r="F11" i="11" s="1"/>
  <c r="D24" i="1"/>
  <c r="F24" i="1"/>
  <c r="E24" i="1"/>
  <c r="J21" i="1"/>
  <c r="J26" i="1"/>
  <c r="M3" i="20"/>
  <c r="E13" i="12"/>
  <c r="F5" i="12" s="1"/>
  <c r="E49" i="1"/>
  <c r="F49" i="1"/>
  <c r="I49" i="1"/>
  <c r="J23" i="1"/>
  <c r="F39" i="1"/>
  <c r="H13" i="11"/>
  <c r="I11" i="11" s="1"/>
  <c r="L12" i="30"/>
  <c r="L23" i="30"/>
  <c r="J32" i="30"/>
  <c r="E32" i="30"/>
  <c r="E40" i="30" s="1"/>
  <c r="E42" i="30" s="1"/>
  <c r="H32" i="30"/>
  <c r="H40" i="30" s="1"/>
  <c r="H42" i="30" s="1"/>
  <c r="H37" i="30"/>
  <c r="K32" i="30"/>
  <c r="D33" i="30"/>
  <c r="K33" i="30"/>
  <c r="F26" i="30"/>
  <c r="F37" i="30"/>
  <c r="G37" i="30"/>
  <c r="I28" i="30"/>
  <c r="F32" i="30"/>
  <c r="J26" i="30"/>
  <c r="C40" i="30"/>
  <c r="C42" i="30" s="1"/>
  <c r="K26" i="30"/>
  <c r="G26" i="30"/>
  <c r="D32" i="30"/>
  <c r="C55" i="30"/>
  <c r="I40" i="22"/>
  <c r="I42" i="22" s="1"/>
  <c r="F48" i="22"/>
  <c r="I59" i="22"/>
  <c r="I58" i="22"/>
  <c r="I62" i="22" s="1"/>
  <c r="I52" i="22"/>
  <c r="I46" i="22"/>
  <c r="I51" i="22"/>
  <c r="I49" i="22"/>
  <c r="I50" i="22"/>
  <c r="I47" i="22"/>
  <c r="I4" i="22"/>
  <c r="I5" i="22" s="1"/>
  <c r="I48" i="22"/>
  <c r="L40" i="22"/>
  <c r="E42" i="22"/>
  <c r="F59" i="22"/>
  <c r="F58" i="22"/>
  <c r="F62" i="22" s="1"/>
  <c r="F51" i="22"/>
  <c r="F4" i="22"/>
  <c r="F5" i="22" s="1"/>
  <c r="F49" i="22"/>
  <c r="F50" i="22"/>
  <c r="F52" i="22"/>
  <c r="F47" i="22"/>
  <c r="C55" i="22"/>
  <c r="C75" i="1" s="1"/>
  <c r="I53" i="22"/>
  <c r="I55" i="22" s="1"/>
  <c r="F20" i="5"/>
  <c r="I11" i="5"/>
  <c r="D60" i="5"/>
  <c r="E11" i="5"/>
  <c r="H11" i="5"/>
  <c r="I20" i="5"/>
  <c r="I22" i="1" s="1"/>
  <c r="F61" i="5"/>
  <c r="J20" i="5"/>
  <c r="I60" i="5"/>
  <c r="J60" i="5"/>
  <c r="G65" i="5"/>
  <c r="D11" i="5"/>
  <c r="L11" i="5" s="1"/>
  <c r="D20" i="5"/>
  <c r="H20" i="5"/>
  <c r="H22" i="1" s="1"/>
  <c r="G20" i="5"/>
  <c r="G9" i="1" s="1"/>
  <c r="G60" i="5"/>
  <c r="E20" i="5"/>
  <c r="K61" i="5"/>
  <c r="E61" i="5"/>
  <c r="K64" i="5"/>
  <c r="D33" i="5"/>
  <c r="H60" i="5"/>
  <c r="H61" i="5" s="1"/>
  <c r="D61" i="5"/>
  <c r="H68" i="5"/>
  <c r="I61" i="5"/>
  <c r="J65" i="5"/>
  <c r="E68" i="5"/>
  <c r="F33" i="5"/>
  <c r="F23" i="5"/>
  <c r="J61" i="5"/>
  <c r="K68" i="5"/>
  <c r="G29" i="5"/>
  <c r="D35" i="5"/>
  <c r="E25" i="5"/>
  <c r="I35" i="5"/>
  <c r="J23" i="5"/>
  <c r="K33" i="5"/>
  <c r="E26" i="5"/>
  <c r="H29" i="5"/>
  <c r="H35" i="5"/>
  <c r="D29" i="5"/>
  <c r="G35" i="5"/>
  <c r="C68" i="5"/>
  <c r="G23" i="5"/>
  <c r="F35" i="5"/>
  <c r="K23" i="5"/>
  <c r="C36" i="5"/>
  <c r="C38" i="5" s="1"/>
  <c r="C51" i="5" s="1"/>
  <c r="C56" i="5" s="1"/>
  <c r="H23" i="5"/>
  <c r="H36" i="5" s="1"/>
  <c r="H38" i="5" s="1"/>
  <c r="K29" i="5"/>
  <c r="I67" i="5"/>
  <c r="G59" i="5"/>
  <c r="J33" i="5"/>
  <c r="F67" i="5"/>
  <c r="K24" i="1"/>
  <c r="F26" i="5"/>
  <c r="F29" i="5"/>
  <c r="I23" i="5"/>
  <c r="I29" i="5"/>
  <c r="H21" i="1"/>
  <c r="G21" i="1"/>
  <c r="F6" i="12"/>
  <c r="F12" i="11"/>
  <c r="F10" i="11"/>
  <c r="F7" i="11"/>
  <c r="F6" i="11"/>
  <c r="C13" i="9"/>
  <c r="B6" i="10"/>
  <c r="D3" i="9"/>
  <c r="E73" i="1"/>
  <c r="I26" i="1"/>
  <c r="G26" i="1"/>
  <c r="H26" i="1"/>
  <c r="J24" i="1"/>
  <c r="H40" i="1"/>
  <c r="I9" i="1"/>
  <c r="H25" i="1"/>
  <c r="H24" i="1"/>
  <c r="F73" i="1"/>
  <c r="L73" i="1" s="1"/>
  <c r="E9" i="1"/>
  <c r="D10" i="1"/>
  <c r="C84" i="1"/>
  <c r="G49" i="1"/>
  <c r="C41" i="1"/>
  <c r="F9" i="1"/>
  <c r="F36" i="1"/>
  <c r="D9" i="1"/>
  <c r="F35" i="1"/>
  <c r="J10" i="1"/>
  <c r="E10" i="1"/>
  <c r="D81" i="1"/>
  <c r="D84" i="1" s="1"/>
  <c r="F22" i="1"/>
  <c r="I25" i="1"/>
  <c r="K23" i="1"/>
  <c r="D27" i="1"/>
  <c r="F10" i="1"/>
  <c r="I24" i="1"/>
  <c r="F40" i="1"/>
  <c r="D22" i="1"/>
  <c r="J9" i="1"/>
  <c r="F25" i="1"/>
  <c r="I10" i="1"/>
  <c r="I23" i="1"/>
  <c r="I40" i="1"/>
  <c r="J22" i="1"/>
  <c r="K9" i="1"/>
  <c r="J40" i="1"/>
  <c r="K21" i="1"/>
  <c r="E6" i="1"/>
  <c r="C6" i="1"/>
  <c r="C62" i="1"/>
  <c r="D40" i="1"/>
  <c r="I37" i="1"/>
  <c r="F37" i="1"/>
  <c r="E37" i="1"/>
  <c r="E39" i="1"/>
  <c r="F26" i="1"/>
  <c r="I36" i="1"/>
  <c r="E35" i="1"/>
  <c r="J25" i="1"/>
  <c r="D23" i="1"/>
  <c r="D67" i="1"/>
  <c r="D69" i="1" s="1"/>
  <c r="L69" i="1" s="1"/>
  <c r="K22" i="1"/>
  <c r="H23" i="1"/>
  <c r="K25" i="1"/>
  <c r="G23" i="1"/>
  <c r="D25" i="1"/>
  <c r="C13" i="13" l="1"/>
  <c r="F9" i="11"/>
  <c r="F3" i="11"/>
  <c r="F4" i="11"/>
  <c r="F5" i="11"/>
  <c r="F11" i="12"/>
  <c r="F9" i="12"/>
  <c r="F3" i="12"/>
  <c r="F10" i="12"/>
  <c r="F4" i="12"/>
  <c r="I9" i="11"/>
  <c r="I12" i="11"/>
  <c r="L6" i="1"/>
  <c r="I75" i="1"/>
  <c r="I75" i="31"/>
  <c r="F7" i="12"/>
  <c r="F12" i="12"/>
  <c r="I5" i="11"/>
  <c r="I3" i="11"/>
  <c r="I4" i="11"/>
  <c r="I6" i="11"/>
  <c r="I7" i="11"/>
  <c r="I10" i="11"/>
  <c r="F13" i="11"/>
  <c r="I26" i="30"/>
  <c r="I37" i="30"/>
  <c r="I33" i="30"/>
  <c r="D40" i="30"/>
  <c r="D42" i="30" s="1"/>
  <c r="I32" i="30"/>
  <c r="G40" i="30"/>
  <c r="G42" i="30" s="1"/>
  <c r="F40" i="30"/>
  <c r="F42" i="30" s="1"/>
  <c r="K40" i="30"/>
  <c r="K42" i="30" s="1"/>
  <c r="K5" i="30" s="1"/>
  <c r="J40" i="30"/>
  <c r="J42" i="30" s="1"/>
  <c r="J49" i="30" s="1"/>
  <c r="F48" i="30"/>
  <c r="F47" i="30"/>
  <c r="F46" i="30"/>
  <c r="H47" i="30"/>
  <c r="H49" i="30"/>
  <c r="H51" i="30"/>
  <c r="H48" i="30"/>
  <c r="H50" i="30"/>
  <c r="H46" i="30"/>
  <c r="H5" i="30"/>
  <c r="H52" i="30"/>
  <c r="K49" i="30"/>
  <c r="K47" i="30"/>
  <c r="K46" i="30"/>
  <c r="E5" i="30"/>
  <c r="E52" i="30"/>
  <c r="E48" i="30"/>
  <c r="E46" i="30"/>
  <c r="E47" i="30"/>
  <c r="E50" i="30"/>
  <c r="E51" i="30"/>
  <c r="E49" i="30"/>
  <c r="F46" i="22"/>
  <c r="F53" i="22" s="1"/>
  <c r="F55" i="22" s="1"/>
  <c r="E59" i="22"/>
  <c r="E58" i="22"/>
  <c r="E49" i="22"/>
  <c r="E50" i="22"/>
  <c r="E51" i="22"/>
  <c r="E52" i="22"/>
  <c r="E46" i="22"/>
  <c r="E48" i="22"/>
  <c r="E47" i="22"/>
  <c r="E4" i="22"/>
  <c r="E5" i="22" s="1"/>
  <c r="D58" i="22"/>
  <c r="D59" i="22"/>
  <c r="D52" i="22"/>
  <c r="D4" i="22"/>
  <c r="D5" i="22" s="1"/>
  <c r="D49" i="22"/>
  <c r="D46" i="22"/>
  <c r="D51" i="22"/>
  <c r="D47" i="22"/>
  <c r="D50" i="22"/>
  <c r="D48" i="22"/>
  <c r="J58" i="22"/>
  <c r="J59" i="22"/>
  <c r="J47" i="22"/>
  <c r="J50" i="22"/>
  <c r="J48" i="22"/>
  <c r="J51" i="22"/>
  <c r="J49" i="22"/>
  <c r="J46" i="22"/>
  <c r="J52" i="22"/>
  <c r="J4" i="22"/>
  <c r="J5" i="22" s="1"/>
  <c r="G59" i="22"/>
  <c r="G58" i="22"/>
  <c r="G62" i="22" s="1"/>
  <c r="G47" i="22"/>
  <c r="G51" i="22"/>
  <c r="G46" i="22"/>
  <c r="G49" i="22"/>
  <c r="G50" i="22"/>
  <c r="G52" i="22"/>
  <c r="G48" i="22"/>
  <c r="G4" i="22"/>
  <c r="G5" i="22" s="1"/>
  <c r="H59" i="22"/>
  <c r="H58" i="22"/>
  <c r="H62" i="22" s="1"/>
  <c r="H51" i="22"/>
  <c r="H47" i="22"/>
  <c r="H49" i="22"/>
  <c r="H48" i="22"/>
  <c r="H4" i="22"/>
  <c r="H5" i="22" s="1"/>
  <c r="H52" i="22"/>
  <c r="H50" i="22"/>
  <c r="H46" i="22"/>
  <c r="K58" i="22"/>
  <c r="K59" i="22"/>
  <c r="K52" i="22"/>
  <c r="K50" i="22"/>
  <c r="K4" i="22"/>
  <c r="K5" i="22" s="1"/>
  <c r="K49" i="22"/>
  <c r="K48" i="22"/>
  <c r="K51" i="22"/>
  <c r="L42" i="22"/>
  <c r="G24" i="1"/>
  <c r="H10" i="1"/>
  <c r="L20" i="5"/>
  <c r="H9" i="1"/>
  <c r="J36" i="5"/>
  <c r="J38" i="5" s="1"/>
  <c r="G64" i="5"/>
  <c r="G68" i="5" s="1"/>
  <c r="G25" i="1"/>
  <c r="G61" i="5"/>
  <c r="G10" i="1"/>
  <c r="J64" i="5"/>
  <c r="J68" i="5" s="1"/>
  <c r="L61" i="5"/>
  <c r="F64" i="5"/>
  <c r="F68" i="5" s="1"/>
  <c r="I64" i="5"/>
  <c r="I68" i="5" s="1"/>
  <c r="L68" i="5" s="1"/>
  <c r="F36" i="5"/>
  <c r="F38" i="5" s="1"/>
  <c r="D36" i="5"/>
  <c r="D38" i="5" s="1"/>
  <c r="D45" i="5" s="1"/>
  <c r="G40" i="1"/>
  <c r="G22" i="1"/>
  <c r="E29" i="5"/>
  <c r="E33" i="5"/>
  <c r="E23" i="5"/>
  <c r="E36" i="5" s="1"/>
  <c r="E38" i="5" s="1"/>
  <c r="H45" i="5"/>
  <c r="H46" i="5"/>
  <c r="H44" i="5"/>
  <c r="H42" i="5"/>
  <c r="H48" i="5"/>
  <c r="H47" i="5"/>
  <c r="H43" i="5"/>
  <c r="H4" i="5"/>
  <c r="H5" i="5" s="1"/>
  <c r="G36" i="5"/>
  <c r="G38" i="5" s="1"/>
  <c r="J48" i="5"/>
  <c r="J44" i="5"/>
  <c r="J4" i="5"/>
  <c r="J5" i="5" s="1"/>
  <c r="J42" i="5"/>
  <c r="J43" i="5"/>
  <c r="J46" i="5"/>
  <c r="J45" i="5"/>
  <c r="J47" i="5"/>
  <c r="K36" i="5"/>
  <c r="K38" i="5" s="1"/>
  <c r="I36" i="5"/>
  <c r="I38" i="5" s="1"/>
  <c r="I42" i="5" s="1"/>
  <c r="D13" i="9"/>
  <c r="E3" i="9" s="1"/>
  <c r="B3" i="10"/>
  <c r="C3" i="10" s="1"/>
  <c r="E3" i="10" s="1"/>
  <c r="C6" i="10"/>
  <c r="E6" i="10" s="1"/>
  <c r="H41" i="1"/>
  <c r="L84" i="1"/>
  <c r="J41" i="1"/>
  <c r="I41" i="1"/>
  <c r="F41" i="1"/>
  <c r="D41" i="1"/>
  <c r="E41" i="1"/>
  <c r="K41" i="1"/>
  <c r="C64" i="1"/>
  <c r="F13" i="12" l="1"/>
  <c r="F75" i="1"/>
  <c r="F75" i="31"/>
  <c r="I13" i="11"/>
  <c r="K51" i="30"/>
  <c r="K50" i="30"/>
  <c r="K48" i="30"/>
  <c r="K52" i="30"/>
  <c r="G46" i="30"/>
  <c r="G47" i="30"/>
  <c r="G51" i="30"/>
  <c r="G5" i="30"/>
  <c r="G48" i="30"/>
  <c r="G49" i="30"/>
  <c r="G50" i="30"/>
  <c r="G52" i="30"/>
  <c r="J46" i="30"/>
  <c r="J52" i="30"/>
  <c r="J50" i="30"/>
  <c r="J53" i="30" s="1"/>
  <c r="J55" i="30" s="1"/>
  <c r="J55" i="5" s="1"/>
  <c r="F50" i="30"/>
  <c r="F52" i="30"/>
  <c r="F51" i="30"/>
  <c r="F5" i="30"/>
  <c r="F49" i="30"/>
  <c r="J48" i="30"/>
  <c r="J51" i="30"/>
  <c r="J47" i="30"/>
  <c r="J5" i="30"/>
  <c r="I40" i="30"/>
  <c r="E53" i="30"/>
  <c r="E55" i="30" s="1"/>
  <c r="E55" i="5" s="1"/>
  <c r="H53" i="30"/>
  <c r="H55" i="30" s="1"/>
  <c r="H55" i="5" s="1"/>
  <c r="K53" i="30"/>
  <c r="K55" i="30" s="1"/>
  <c r="K55" i="5" s="1"/>
  <c r="G53" i="22"/>
  <c r="G55" i="22" s="1"/>
  <c r="E62" i="22"/>
  <c r="D62" i="22"/>
  <c r="H53" i="22"/>
  <c r="H55" i="22" s="1"/>
  <c r="J53" i="22"/>
  <c r="J55" i="22" s="1"/>
  <c r="L5" i="22"/>
  <c r="K53" i="22"/>
  <c r="K55" i="22" s="1"/>
  <c r="J62" i="22"/>
  <c r="D53" i="22"/>
  <c r="E53" i="22"/>
  <c r="E55" i="22" s="1"/>
  <c r="K62" i="22"/>
  <c r="D44" i="5"/>
  <c r="D43" i="5"/>
  <c r="D4" i="5"/>
  <c r="D5" i="5" s="1"/>
  <c r="D42" i="5"/>
  <c r="D46" i="5"/>
  <c r="D48" i="5"/>
  <c r="D47" i="5"/>
  <c r="G41" i="1"/>
  <c r="L41" i="1" s="1"/>
  <c r="L38" i="5"/>
  <c r="K4" i="5"/>
  <c r="K5" i="5" s="1"/>
  <c r="K42" i="5"/>
  <c r="K48" i="5"/>
  <c r="K47" i="5"/>
  <c r="K46" i="5"/>
  <c r="K45" i="5"/>
  <c r="K44" i="5"/>
  <c r="K43" i="5"/>
  <c r="J49" i="5"/>
  <c r="J51" i="5" s="1"/>
  <c r="I47" i="5"/>
  <c r="I48" i="5"/>
  <c r="G46" i="5"/>
  <c r="G48" i="5"/>
  <c r="G43" i="5"/>
  <c r="G44" i="5"/>
  <c r="G42" i="5"/>
  <c r="G47" i="5"/>
  <c r="G45" i="5"/>
  <c r="G4" i="5"/>
  <c r="G5" i="5" s="1"/>
  <c r="I46" i="5"/>
  <c r="I43" i="5"/>
  <c r="I44" i="5"/>
  <c r="D49" i="5"/>
  <c r="D51" i="5" s="1"/>
  <c r="I4" i="5"/>
  <c r="I5" i="5" s="1"/>
  <c r="I45" i="5"/>
  <c r="H49" i="5"/>
  <c r="H51" i="5" s="1"/>
  <c r="L36" i="5"/>
  <c r="E45" i="5"/>
  <c r="E48" i="5"/>
  <c r="E47" i="5"/>
  <c r="E46" i="5"/>
  <c r="E42" i="5"/>
  <c r="E4" i="5"/>
  <c r="E5" i="5" s="1"/>
  <c r="E44" i="5"/>
  <c r="E43" i="5"/>
  <c r="F46" i="5"/>
  <c r="F45" i="5"/>
  <c r="F44" i="5"/>
  <c r="F43" i="5"/>
  <c r="F47" i="5"/>
  <c r="F4" i="5"/>
  <c r="F5" i="5" s="1"/>
  <c r="F42" i="5"/>
  <c r="F48" i="5"/>
  <c r="B13" i="10"/>
  <c r="E13" i="10"/>
  <c r="F3" i="10" s="1"/>
  <c r="E12" i="9"/>
  <c r="E10" i="9"/>
  <c r="E11" i="9"/>
  <c r="E9" i="9"/>
  <c r="E4" i="9"/>
  <c r="E6" i="9"/>
  <c r="E7" i="9"/>
  <c r="E5" i="9"/>
  <c r="C73" i="5"/>
  <c r="C77" i="1"/>
  <c r="K75" i="1" l="1"/>
  <c r="K75" i="31"/>
  <c r="B4" i="18" s="1"/>
  <c r="G75" i="1"/>
  <c r="G75" i="31"/>
  <c r="E75" i="1"/>
  <c r="E75" i="31"/>
  <c r="J75" i="1"/>
  <c r="J75" i="31"/>
  <c r="H75" i="1"/>
  <c r="H75" i="31"/>
  <c r="I49" i="5"/>
  <c r="I51" i="5" s="1"/>
  <c r="I61" i="31" s="1"/>
  <c r="I62" i="31" s="1"/>
  <c r="I64" i="31" s="1"/>
  <c r="I42" i="30"/>
  <c r="L40" i="30"/>
  <c r="F53" i="30"/>
  <c r="F55" i="30" s="1"/>
  <c r="F55" i="5" s="1"/>
  <c r="D51" i="30"/>
  <c r="D5" i="30"/>
  <c r="D50" i="30"/>
  <c r="D46" i="30"/>
  <c r="D47" i="30"/>
  <c r="D52" i="30"/>
  <c r="D49" i="30"/>
  <c r="D48" i="30"/>
  <c r="G53" i="30"/>
  <c r="G55" i="30" s="1"/>
  <c r="G55" i="5" s="1"/>
  <c r="D55" i="22"/>
  <c r="D75" i="31" s="1"/>
  <c r="L53" i="22"/>
  <c r="D61" i="31"/>
  <c r="D62" i="31" s="1"/>
  <c r="K49" i="5"/>
  <c r="K51" i="5" s="1"/>
  <c r="H61" i="31"/>
  <c r="H62" i="31" s="1"/>
  <c r="H64" i="31" s="1"/>
  <c r="H56" i="5"/>
  <c r="L5" i="5"/>
  <c r="G49" i="5"/>
  <c r="G51" i="5" s="1"/>
  <c r="J56" i="5"/>
  <c r="J61" i="31"/>
  <c r="J62" i="31" s="1"/>
  <c r="J64" i="31" s="1"/>
  <c r="E49" i="5"/>
  <c r="F49" i="5"/>
  <c r="F51" i="5" s="1"/>
  <c r="I72" i="5"/>
  <c r="I71" i="5"/>
  <c r="I61" i="1"/>
  <c r="I62" i="1" s="1"/>
  <c r="I64" i="1" s="1"/>
  <c r="E13" i="9"/>
  <c r="F7" i="10"/>
  <c r="F10" i="10"/>
  <c r="F11" i="10"/>
  <c r="F9" i="10"/>
  <c r="F4" i="10"/>
  <c r="F5" i="10"/>
  <c r="F12" i="10"/>
  <c r="F6" i="10"/>
  <c r="C86" i="1"/>
  <c r="C74" i="5"/>
  <c r="H4" i="18" l="1"/>
  <c r="H5" i="18" s="1"/>
  <c r="H11" i="16" s="1"/>
  <c r="B5" i="18"/>
  <c r="L5" i="18" s="1"/>
  <c r="J77" i="31"/>
  <c r="J86" i="31" s="1"/>
  <c r="B10" i="16" s="1"/>
  <c r="J65" i="31"/>
  <c r="H77" i="31"/>
  <c r="H86" i="31" s="1"/>
  <c r="B8" i="16" s="1"/>
  <c r="H65" i="31"/>
  <c r="I65" i="31"/>
  <c r="I77" i="31"/>
  <c r="I86" i="31" s="1"/>
  <c r="B9" i="16" s="1"/>
  <c r="D64" i="31"/>
  <c r="D53" i="30"/>
  <c r="L42" i="30"/>
  <c r="D75" i="1"/>
  <c r="L55" i="22"/>
  <c r="J71" i="5"/>
  <c r="J72" i="5"/>
  <c r="J61" i="1"/>
  <c r="J62" i="1" s="1"/>
  <c r="J64" i="1" s="1"/>
  <c r="H72" i="5"/>
  <c r="H71" i="5"/>
  <c r="H61" i="1"/>
  <c r="H62" i="1" s="1"/>
  <c r="H64" i="1" s="1"/>
  <c r="G61" i="31"/>
  <c r="G62" i="31" s="1"/>
  <c r="G64" i="31" s="1"/>
  <c r="G56" i="5"/>
  <c r="K61" i="31"/>
  <c r="K62" i="31" s="1"/>
  <c r="K64" i="31" s="1"/>
  <c r="K56" i="5"/>
  <c r="D71" i="5"/>
  <c r="D72" i="5"/>
  <c r="D61" i="1"/>
  <c r="D62" i="1" s="1"/>
  <c r="D64" i="1" s="1"/>
  <c r="I77" i="1"/>
  <c r="I86" i="1" s="1"/>
  <c r="I65" i="1"/>
  <c r="I73" i="5" s="1"/>
  <c r="I74" i="5" s="1"/>
  <c r="F61" i="31"/>
  <c r="F62" i="31" s="1"/>
  <c r="F64" i="31" s="1"/>
  <c r="F56" i="5"/>
  <c r="L49" i="5"/>
  <c r="E51" i="5"/>
  <c r="F13" i="10"/>
  <c r="D88" i="1"/>
  <c r="C76" i="5"/>
  <c r="K77" i="31" l="1"/>
  <c r="K86" i="31" s="1"/>
  <c r="B11" i="16" s="1"/>
  <c r="K65" i="31"/>
  <c r="K9" i="16"/>
  <c r="K7" i="19" s="1"/>
  <c r="K8" i="19" s="1"/>
  <c r="I9" i="16"/>
  <c r="I7" i="19" s="1"/>
  <c r="I8" i="19" s="1"/>
  <c r="G9" i="16"/>
  <c r="G7" i="19" s="1"/>
  <c r="G8" i="19" s="1"/>
  <c r="J9" i="16"/>
  <c r="J7" i="19" s="1"/>
  <c r="J8" i="19" s="1"/>
  <c r="H9" i="16"/>
  <c r="H7" i="19" s="1"/>
  <c r="H8" i="19" s="1"/>
  <c r="F9" i="16"/>
  <c r="F7" i="19" s="1"/>
  <c r="F8" i="19" s="1"/>
  <c r="C9" i="16"/>
  <c r="C7" i="19" s="1"/>
  <c r="C8" i="19" s="1"/>
  <c r="D9" i="16"/>
  <c r="D7" i="19" s="1"/>
  <c r="D8" i="19" s="1"/>
  <c r="B7" i="19"/>
  <c r="B8" i="19" s="1"/>
  <c r="E9" i="16"/>
  <c r="E7" i="19" s="1"/>
  <c r="E8" i="19" s="1"/>
  <c r="G65" i="31"/>
  <c r="G77" i="31"/>
  <c r="G86" i="31" s="1"/>
  <c r="B7" i="16" s="1"/>
  <c r="G8" i="16"/>
  <c r="F8" i="16"/>
  <c r="E8" i="16"/>
  <c r="C8" i="16"/>
  <c r="K8" i="16"/>
  <c r="D8" i="16"/>
  <c r="J8" i="16"/>
  <c r="H8" i="16"/>
  <c r="I8" i="16"/>
  <c r="F65" i="31"/>
  <c r="F77" i="31"/>
  <c r="F86" i="31" s="1"/>
  <c r="B6" i="16" s="1"/>
  <c r="E10" i="16"/>
  <c r="E9" i="19" s="1"/>
  <c r="D10" i="16"/>
  <c r="D9" i="19" s="1"/>
  <c r="C10" i="16"/>
  <c r="C9" i="19" s="1"/>
  <c r="J10" i="16"/>
  <c r="J9" i="19" s="1"/>
  <c r="F10" i="16"/>
  <c r="F9" i="19" s="1"/>
  <c r="G10" i="16"/>
  <c r="G9" i="19" s="1"/>
  <c r="B9" i="19"/>
  <c r="K10" i="16"/>
  <c r="K9" i="19" s="1"/>
  <c r="I10" i="16"/>
  <c r="I9" i="19" s="1"/>
  <c r="H10" i="16"/>
  <c r="H9" i="19" s="1"/>
  <c r="D77" i="31"/>
  <c r="D65" i="31"/>
  <c r="I49" i="30"/>
  <c r="I5" i="30"/>
  <c r="L5" i="30" s="1"/>
  <c r="I51" i="30"/>
  <c r="I47" i="30"/>
  <c r="I50" i="30"/>
  <c r="I52" i="30"/>
  <c r="I48" i="30"/>
  <c r="I46" i="30"/>
  <c r="D55" i="30"/>
  <c r="H77" i="1"/>
  <c r="H86" i="1" s="1"/>
  <c r="H65" i="1"/>
  <c r="H73" i="5" s="1"/>
  <c r="H74" i="5" s="1"/>
  <c r="H76" i="5" s="1"/>
  <c r="B8" i="15" s="1"/>
  <c r="K72" i="5"/>
  <c r="K71" i="5"/>
  <c r="K61" i="1"/>
  <c r="K62" i="1" s="1"/>
  <c r="K64" i="1" s="1"/>
  <c r="D77" i="1"/>
  <c r="D86" i="1" s="1"/>
  <c r="D65" i="1"/>
  <c r="D73" i="5" s="1"/>
  <c r="D74" i="5" s="1"/>
  <c r="G71" i="5"/>
  <c r="G72" i="5"/>
  <c r="G61" i="1"/>
  <c r="G62" i="1" s="1"/>
  <c r="G64" i="1" s="1"/>
  <c r="J77" i="1"/>
  <c r="J86" i="1" s="1"/>
  <c r="J65" i="1"/>
  <c r="J73" i="5" s="1"/>
  <c r="J74" i="5" s="1"/>
  <c r="J76" i="5" s="1"/>
  <c r="B10" i="15" s="1"/>
  <c r="E61" i="31"/>
  <c r="E62" i="31" s="1"/>
  <c r="L51" i="5"/>
  <c r="E56" i="5"/>
  <c r="F71" i="5"/>
  <c r="F72" i="5"/>
  <c r="F61" i="1"/>
  <c r="F62" i="1" s="1"/>
  <c r="F64" i="1" s="1"/>
  <c r="B12" i="15"/>
  <c r="I53" i="30" l="1"/>
  <c r="L53" i="30" s="1"/>
  <c r="I55" i="30"/>
  <c r="I55" i="5" s="1"/>
  <c r="I56" i="5" s="1"/>
  <c r="I76" i="5" s="1"/>
  <c r="B9" i="15" s="1"/>
  <c r="G9" i="15" s="1"/>
  <c r="K7" i="16"/>
  <c r="J7" i="16"/>
  <c r="I7" i="16"/>
  <c r="H7" i="16"/>
  <c r="E7" i="16"/>
  <c r="G7" i="16"/>
  <c r="F7" i="16"/>
  <c r="C7" i="16"/>
  <c r="D7" i="16"/>
  <c r="J10" i="15"/>
  <c r="H10" i="15"/>
  <c r="G10" i="15"/>
  <c r="F10" i="15"/>
  <c r="C10" i="15"/>
  <c r="K10" i="15"/>
  <c r="I10" i="15"/>
  <c r="E10" i="15"/>
  <c r="D10" i="15"/>
  <c r="K8" i="15"/>
  <c r="J8" i="15"/>
  <c r="I8" i="15"/>
  <c r="H8" i="15"/>
  <c r="G8" i="15"/>
  <c r="D8" i="15"/>
  <c r="E8" i="15"/>
  <c r="F8" i="15"/>
  <c r="C8" i="15"/>
  <c r="E64" i="31"/>
  <c r="L62" i="31"/>
  <c r="I6" i="16"/>
  <c r="H6" i="16"/>
  <c r="F6" i="16"/>
  <c r="E6" i="16"/>
  <c r="G6" i="16"/>
  <c r="B13" i="19"/>
  <c r="D6" i="16"/>
  <c r="C6" i="16"/>
  <c r="J6" i="16"/>
  <c r="K6" i="16"/>
  <c r="D86" i="31"/>
  <c r="B4" i="16" s="1"/>
  <c r="I77" i="5"/>
  <c r="D55" i="5"/>
  <c r="D56" i="5" s="1"/>
  <c r="D76" i="5" s="1"/>
  <c r="B4" i="15" s="1"/>
  <c r="L55" i="30"/>
  <c r="H77" i="5"/>
  <c r="J77" i="5"/>
  <c r="G10" i="19"/>
  <c r="C10" i="19"/>
  <c r="D10" i="19"/>
  <c r="F10" i="19"/>
  <c r="J10" i="19"/>
  <c r="H10" i="19"/>
  <c r="E10" i="19"/>
  <c r="B10" i="19"/>
  <c r="I10" i="19"/>
  <c r="K10" i="19"/>
  <c r="G65" i="1"/>
  <c r="G73" i="5" s="1"/>
  <c r="G74" i="5" s="1"/>
  <c r="G76" i="5" s="1"/>
  <c r="B7" i="15" s="1"/>
  <c r="G77" i="1"/>
  <c r="G86" i="1" s="1"/>
  <c r="K65" i="1"/>
  <c r="K73" i="5" s="1"/>
  <c r="K74" i="5" s="1"/>
  <c r="K76" i="5" s="1"/>
  <c r="B7" i="17" s="1"/>
  <c r="K77" i="1"/>
  <c r="K86" i="1" s="1"/>
  <c r="F77" i="1"/>
  <c r="F86" i="1" s="1"/>
  <c r="F65" i="1"/>
  <c r="F73" i="5" s="1"/>
  <c r="F74" i="5" s="1"/>
  <c r="F76" i="5" s="1"/>
  <c r="B6" i="15" s="1"/>
  <c r="E71" i="5"/>
  <c r="E72" i="5"/>
  <c r="E61" i="1"/>
  <c r="E62" i="1" s="1"/>
  <c r="C6" i="20"/>
  <c r="H13" i="19" l="1"/>
  <c r="K9" i="15"/>
  <c r="I9" i="15"/>
  <c r="H9" i="15"/>
  <c r="F9" i="15"/>
  <c r="C9" i="15"/>
  <c r="G13" i="19"/>
  <c r="E13" i="19"/>
  <c r="E9" i="15"/>
  <c r="J9" i="15"/>
  <c r="I13" i="19"/>
  <c r="D9" i="15"/>
  <c r="C13" i="19"/>
  <c r="J13" i="19"/>
  <c r="F13" i="19"/>
  <c r="K13" i="19"/>
  <c r="K77" i="5"/>
  <c r="B11" i="15"/>
  <c r="D13" i="19"/>
  <c r="K6" i="15"/>
  <c r="J6" i="15"/>
  <c r="H6" i="15"/>
  <c r="F6" i="15"/>
  <c r="G6" i="15"/>
  <c r="D6" i="15"/>
  <c r="I6" i="15"/>
  <c r="E6" i="15"/>
  <c r="C6" i="15"/>
  <c r="E65" i="31"/>
  <c r="E77" i="31"/>
  <c r="E7" i="15"/>
  <c r="D7" i="15"/>
  <c r="C7" i="15"/>
  <c r="K7" i="15"/>
  <c r="I7" i="15"/>
  <c r="G7" i="15"/>
  <c r="J7" i="15"/>
  <c r="F7" i="15"/>
  <c r="H7" i="15"/>
  <c r="J4" i="15"/>
  <c r="I4" i="15"/>
  <c r="H4" i="15"/>
  <c r="G4" i="15"/>
  <c r="C4" i="15"/>
  <c r="E4" i="15"/>
  <c r="D4" i="15"/>
  <c r="K4" i="15"/>
  <c r="F4" i="15"/>
  <c r="D77" i="5"/>
  <c r="G77" i="5"/>
  <c r="L62" i="1"/>
  <c r="E64" i="1"/>
  <c r="F77" i="5"/>
  <c r="E86" i="31" l="1"/>
  <c r="B5" i="16" s="1"/>
  <c r="L77" i="31"/>
  <c r="J4" i="16"/>
  <c r="J3" i="19" s="1"/>
  <c r="I4" i="16"/>
  <c r="I3" i="19" s="1"/>
  <c r="I4" i="19" s="1"/>
  <c r="H4" i="16"/>
  <c r="H3" i="19" s="1"/>
  <c r="H4" i="19" s="1"/>
  <c r="E4" i="16"/>
  <c r="E3" i="19" s="1"/>
  <c r="G4" i="16"/>
  <c r="G3" i="19" s="1"/>
  <c r="D4" i="16"/>
  <c r="D3" i="19" s="1"/>
  <c r="F4" i="16"/>
  <c r="F3" i="19" s="1"/>
  <c r="C4" i="16"/>
  <c r="C3" i="19" s="1"/>
  <c r="K4" i="16"/>
  <c r="K3" i="19" s="1"/>
  <c r="B3" i="19"/>
  <c r="B4" i="19" s="1"/>
  <c r="D14" i="19"/>
  <c r="F14" i="19"/>
  <c r="J14" i="19"/>
  <c r="G14" i="19"/>
  <c r="I14" i="19"/>
  <c r="E14" i="19"/>
  <c r="K14" i="19"/>
  <c r="C14" i="19"/>
  <c r="H14" i="19"/>
  <c r="E65" i="1"/>
  <c r="E73" i="5" s="1"/>
  <c r="E74" i="5" s="1"/>
  <c r="E77" i="1"/>
  <c r="C4" i="19" l="1"/>
  <c r="E4" i="19"/>
  <c r="F4" i="19"/>
  <c r="D4" i="19"/>
  <c r="G4" i="19"/>
  <c r="L86" i="31"/>
  <c r="E76" i="5"/>
  <c r="B5" i="15" s="1"/>
  <c r="L74" i="5"/>
  <c r="E86" i="1"/>
  <c r="L77" i="1"/>
  <c r="G5" i="15" l="1"/>
  <c r="F5" i="15"/>
  <c r="E5" i="15"/>
  <c r="D5" i="15"/>
  <c r="C5" i="15"/>
  <c r="H5" i="15"/>
  <c r="K5" i="15"/>
  <c r="J5" i="15"/>
  <c r="I5" i="15"/>
  <c r="B5" i="19"/>
  <c r="K5" i="16"/>
  <c r="K5" i="19" s="1"/>
  <c r="H5" i="16"/>
  <c r="H5" i="19" s="1"/>
  <c r="E5" i="16"/>
  <c r="E5" i="19" s="1"/>
  <c r="J5" i="16"/>
  <c r="J5" i="19" s="1"/>
  <c r="G5" i="16"/>
  <c r="G5" i="19" s="1"/>
  <c r="C5" i="16"/>
  <c r="C5" i="19" s="1"/>
  <c r="I5" i="16"/>
  <c r="I5" i="19" s="1"/>
  <c r="F5" i="16"/>
  <c r="F5" i="19" s="1"/>
  <c r="D5" i="16"/>
  <c r="D5" i="19" s="1"/>
  <c r="L86" i="1"/>
  <c r="L76" i="5"/>
  <c r="E77" i="5"/>
  <c r="G12" i="15" l="1"/>
  <c r="D12" i="15"/>
  <c r="E12" i="15"/>
  <c r="I12" i="15"/>
  <c r="J12" i="15"/>
  <c r="K6" i="20" s="1"/>
  <c r="K12" i="15"/>
  <c r="F12" i="15"/>
  <c r="C12" i="15"/>
  <c r="B12" i="16"/>
  <c r="B16" i="16" s="1"/>
  <c r="C4" i="20" l="1"/>
  <c r="D6" i="20"/>
  <c r="D9" i="20" s="1"/>
  <c r="C11" i="19" s="1"/>
  <c r="J6" i="20"/>
  <c r="J9" i="20" s="1"/>
  <c r="F6" i="20"/>
  <c r="F9" i="20" s="1"/>
  <c r="E6" i="20"/>
  <c r="E9" i="20" s="1"/>
  <c r="L6" i="20"/>
  <c r="L9" i="20" s="1"/>
  <c r="H6" i="20"/>
  <c r="H9" i="20" s="1"/>
  <c r="G11" i="19" s="1"/>
  <c r="G6" i="20"/>
  <c r="G9" i="20" s="1"/>
  <c r="H6" i="19"/>
  <c r="H12" i="16"/>
  <c r="I4" i="20" s="1"/>
  <c r="G6" i="19"/>
  <c r="G12" i="16"/>
  <c r="H4" i="20" s="1"/>
  <c r="B6" i="19"/>
  <c r="C6" i="19"/>
  <c r="C12" i="16"/>
  <c r="K9" i="20"/>
  <c r="J6" i="19"/>
  <c r="J12" i="16"/>
  <c r="K4" i="20" s="1"/>
  <c r="K5" i="20" s="1"/>
  <c r="K6" i="19"/>
  <c r="K12" i="16"/>
  <c r="L4" i="20" s="1"/>
  <c r="L5" i="20" s="1"/>
  <c r="F6" i="19"/>
  <c r="F12" i="16"/>
  <c r="G4" i="20" s="1"/>
  <c r="D6" i="19"/>
  <c r="D12" i="16"/>
  <c r="E4" i="20" s="1"/>
  <c r="I6" i="19"/>
  <c r="I12" i="16"/>
  <c r="J4" i="20" s="1"/>
  <c r="E6" i="19"/>
  <c r="E12" i="16"/>
  <c r="F4" i="20" s="1"/>
  <c r="M11" i="19" l="1"/>
  <c r="M12" i="19" s="1"/>
  <c r="C15" i="19"/>
  <c r="G12" i="19"/>
  <c r="G15" i="19" s="1"/>
  <c r="D4" i="20"/>
  <c r="D5" i="20" s="1"/>
  <c r="D7" i="20" s="1"/>
  <c r="M4" i="20"/>
  <c r="J5" i="20"/>
  <c r="J7" i="20" s="1"/>
  <c r="E11" i="19"/>
  <c r="K11" i="19"/>
  <c r="K12" i="19" s="1"/>
  <c r="I11" i="19"/>
  <c r="I12" i="19" s="1"/>
  <c r="I15" i="19" s="1"/>
  <c r="J11" i="19"/>
  <c r="J12" i="19" s="1"/>
  <c r="D11" i="19"/>
  <c r="F11" i="19"/>
  <c r="C5" i="20"/>
  <c r="C7" i="20" s="1"/>
  <c r="J10" i="20"/>
  <c r="J11" i="20" s="1"/>
  <c r="J12" i="20" s="1"/>
  <c r="E5" i="20"/>
  <c r="E7" i="20" s="1"/>
  <c r="E10" i="20"/>
  <c r="E11" i="20" s="1"/>
  <c r="E12" i="20" s="1"/>
  <c r="C12" i="19"/>
  <c r="G5" i="20"/>
  <c r="G7" i="20" s="1"/>
  <c r="G10" i="20"/>
  <c r="G11" i="20" s="1"/>
  <c r="G12" i="20" s="1"/>
  <c r="L7" i="20"/>
  <c r="L10" i="20"/>
  <c r="H5" i="20"/>
  <c r="H7" i="20" s="1"/>
  <c r="H10" i="20"/>
  <c r="H11" i="20" s="1"/>
  <c r="H12" i="20" s="1"/>
  <c r="F5" i="20"/>
  <c r="F7" i="20" s="1"/>
  <c r="F10" i="20"/>
  <c r="F11" i="20" s="1"/>
  <c r="F12" i="20" s="1"/>
  <c r="K7" i="20"/>
  <c r="K10" i="20"/>
  <c r="I5" i="20"/>
  <c r="L12" i="16"/>
  <c r="E12" i="19" l="1"/>
  <c r="E15" i="19" s="1"/>
  <c r="F12" i="19"/>
  <c r="F15" i="19" s="1"/>
  <c r="D12" i="19"/>
  <c r="D15" i="19" s="1"/>
  <c r="D10" i="20"/>
  <c r="D11" i="20" s="1"/>
  <c r="D12" i="20" s="1"/>
  <c r="M5" i="20"/>
  <c r="L11" i="20"/>
  <c r="L12" i="20" s="1"/>
  <c r="K11" i="20"/>
  <c r="K12" i="20" s="1"/>
  <c r="J4" i="19" l="1"/>
  <c r="J15" i="19" s="1"/>
  <c r="K4" i="19"/>
  <c r="K15" i="19" s="1"/>
  <c r="H11" i="15"/>
  <c r="H12" i="15" s="1"/>
  <c r="L12" i="15" s="1"/>
  <c r="I6" i="20" l="1"/>
  <c r="I7" i="20" l="1"/>
  <c r="I9" i="20"/>
  <c r="M6" i="20"/>
  <c r="M9" i="20" l="1"/>
  <c r="M7" i="20"/>
  <c r="I10" i="20"/>
  <c r="C9" i="20"/>
  <c r="H11" i="19"/>
  <c r="H12" i="19" s="1"/>
  <c r="H15" i="19" s="1"/>
  <c r="C10" i="20" l="1"/>
  <c r="C11" i="20" s="1"/>
  <c r="C12" i="20" s="1"/>
  <c r="C8" i="20"/>
  <c r="B11" i="19"/>
  <c r="B20" i="19" s="1"/>
  <c r="M10" i="20"/>
  <c r="M11" i="20" s="1"/>
  <c r="M12" i="20" s="1"/>
  <c r="I11" i="20"/>
  <c r="I12" i="20" s="1"/>
  <c r="B12" i="19" l="1"/>
  <c r="M5" i="19"/>
  <c r="M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Connie Lea Allen, PE</author>
    <author>Connie Allen</author>
    <author>Connie L Allen</author>
  </authors>
  <commentList>
    <comment ref="I2" authorId="0" shapeId="0" xr:uid="{033C72FF-8DD7-FA45-B5A9-D390D06BD3AC}">
      <text>
        <r>
          <rPr>
            <i/>
            <sz val="9"/>
            <color rgb="FF000000"/>
            <rFont val="Avenir Next"/>
            <family val="34"/>
          </rPr>
          <t xml:space="preserve">Connie Lea Allen, PE:
</t>
        </r>
        <r>
          <rPr>
            <i/>
            <sz val="9"/>
            <color rgb="FF000000"/>
            <rFont val="Avenir Next"/>
            <family val="34"/>
          </rPr>
          <t>MWD advertises that they "are not in the fire business";  however, they do set, maintain, and charge for hydrants, and, because they admit that they don't charge for very many of the existing hydrants, one can assume they do, in fact, have a PFP cost center.</t>
        </r>
      </text>
    </comment>
    <comment ref="K2" authorId="0" shapeId="0" xr:uid="{B9113D9B-1995-FA4D-9F69-0C3A969F46CA}">
      <text>
        <r>
          <rPr>
            <i/>
            <sz val="9"/>
            <color rgb="FF000000"/>
            <rFont val="Avenir Next"/>
            <family val="34"/>
          </rPr>
          <t xml:space="preserve">Connie Lea Allen, PE:
</t>
        </r>
        <r>
          <rPr>
            <i/>
            <sz val="9"/>
            <color rgb="FF000000"/>
            <rFont val="Avenir Next"/>
            <family val="34"/>
          </rPr>
          <t>the only DA I could get is the Jenkins connector--I suspect significant industrial DA, but cannot verify</t>
        </r>
      </text>
    </comment>
    <comment ref="L8" authorId="0" shapeId="0" xr:uid="{0A828163-72FA-8E46-80DB-99F396C7BB6D}">
      <text>
        <r>
          <rPr>
            <i/>
            <sz val="9"/>
            <color rgb="FF000000"/>
            <rFont val="Avenir Next"/>
            <family val="34"/>
          </rPr>
          <t xml:space="preserve">Connie Lea Allen, PE:
</t>
        </r>
        <r>
          <rPr>
            <i/>
            <sz val="9"/>
            <color rgb="FF000000"/>
            <rFont val="Avenir Next"/>
            <family val="34"/>
          </rPr>
          <t>MWD does not have information regarding the peak day.  They produce and purchase (2 different sellers) and they don't have daily numbers.</t>
        </r>
      </text>
    </comment>
    <comment ref="K24" authorId="0" shapeId="0" xr:uid="{F7A48BD6-4D0D-3D43-BC89-027245264ED7}">
      <text>
        <r>
          <rPr>
            <i/>
            <sz val="9"/>
            <color rgb="FF000000"/>
            <rFont val="Avenir Next"/>
            <family val="34"/>
          </rPr>
          <t xml:space="preserve">Connie Lea Allen, PE:
</t>
        </r>
        <r>
          <rPr>
            <i/>
            <sz val="9"/>
            <color rgb="FF000000"/>
            <rFont val="Avenir Next"/>
            <family val="34"/>
          </rPr>
          <t>Jenkins Connector--Jenkins is only an emergency connection</t>
        </r>
      </text>
    </comment>
    <comment ref="L25" authorId="0" shapeId="0" xr:uid="{9BD9DD5A-9B06-0649-9853-5DC9E4CC0567}">
      <text>
        <r>
          <rPr>
            <i/>
            <sz val="9"/>
            <color rgb="FF000000"/>
            <rFont val="Avenir Next"/>
            <family val="34"/>
          </rPr>
          <t xml:space="preserve">Connie Lea Allen, PE:
</t>
        </r>
        <r>
          <rPr>
            <i/>
            <sz val="9"/>
            <color rgb="FF000000"/>
            <rFont val="Avenir Next"/>
            <family val="34"/>
          </rPr>
          <t>distribution main analysis yields 50.0% CAP, 43.6% AC, and 6.4% PFP</t>
        </r>
      </text>
    </comment>
    <comment ref="L26" authorId="1" shapeId="0" xr:uid="{00000000-0006-0000-0000-000005000000}">
      <text>
        <r>
          <rPr>
            <i/>
            <sz val="9"/>
            <color rgb="FF000000"/>
            <rFont val="Avenir Next"/>
            <family val="34"/>
          </rPr>
          <t xml:space="preserve">Connie Allen:
</t>
        </r>
        <r>
          <rPr>
            <i/>
            <sz val="9"/>
            <color rgb="FF000000"/>
            <rFont val="Avenir Next"/>
            <family val="34"/>
          </rPr>
          <t>I compared the distribution main analysis against actual count of "small tanks vs big tanks" and by number, 37% of the tanks benefitted all.  The DMA said 50%, but the actual count did not take into account volume or cost, so I am confident 50% for wholesale is fair and reasonable.  Similar logic for pump stations.</t>
        </r>
      </text>
    </comment>
    <comment ref="B55" authorId="0" shapeId="0" xr:uid="{62A3CF96-4954-354E-BB6D-E92D3EB6B2F5}">
      <text>
        <r>
          <rPr>
            <i/>
            <sz val="9"/>
            <color rgb="FF000000"/>
            <rFont val="Avenir Next"/>
            <family val="34"/>
          </rPr>
          <t xml:space="preserve">Connie Lea Allen, PE:
</t>
        </r>
        <r>
          <rPr>
            <i/>
            <sz val="9"/>
            <color rgb="FF000000"/>
            <rFont val="Avenir Next"/>
            <family val="34"/>
          </rPr>
          <t>last year of depreciation (annual as shown on bottom of "depreciation" tab) added (added negative) to depreciate out the assets retired year following test year</t>
        </r>
      </text>
    </comment>
    <comment ref="B58" authorId="0" shapeId="0" xr:uid="{E772DC02-23D5-4D47-A462-6E287F4F4CC4}">
      <text>
        <r>
          <rPr>
            <i/>
            <sz val="9"/>
            <color rgb="FF000000"/>
            <rFont val="Avenir Next"/>
            <family val="34"/>
          </rPr>
          <t xml:space="preserve">Connie Lea Allen, PE:
</t>
        </r>
        <r>
          <rPr>
            <i/>
            <sz val="9"/>
            <color rgb="FF000000"/>
            <rFont val="Avenir Next"/>
            <family val="34"/>
          </rPr>
          <t>none were identified</t>
        </r>
      </text>
    </comment>
    <comment ref="L59" authorId="2" shapeId="0" xr:uid="{00000000-0006-0000-0000-000009000000}">
      <text>
        <r>
          <rPr>
            <i/>
            <sz val="9"/>
            <color rgb="FF000000"/>
            <rFont val="Avenir Next"/>
            <family val="34"/>
          </rPr>
          <t xml:space="preserve">Connie L Allen:
</t>
        </r>
        <r>
          <rPr>
            <i/>
            <sz val="9"/>
            <color rgb="FF000000"/>
            <rFont val="Avenir Next"/>
            <family val="34"/>
          </rPr>
          <t>as this is how distribution main plant in service is allocated</t>
        </r>
      </text>
    </comment>
    <comment ref="A63" authorId="0" shapeId="0" xr:uid="{A31A7201-6DA5-0A4A-9206-FC135F8515B8}">
      <text>
        <r>
          <rPr>
            <i/>
            <sz val="9"/>
            <color rgb="FF000000"/>
            <rFont val="Avenir Next"/>
            <family val="34"/>
          </rPr>
          <t xml:space="preserve">Connie Lea Allen, PE:
</t>
        </r>
        <r>
          <rPr>
            <i/>
            <sz val="9"/>
            <color rgb="FF000000"/>
            <rFont val="Avenir Next"/>
            <family val="34"/>
          </rPr>
          <t>we know there are more assets that have been paid by grant, but this is what I could determine from the depreciation schedule.</t>
        </r>
      </text>
    </comment>
    <comment ref="C71" authorId="0" shapeId="0" xr:uid="{B13247E4-224B-EF46-89D6-BE4E7ECE4B62}">
      <text>
        <r>
          <rPr>
            <i/>
            <sz val="9"/>
            <color rgb="FF000000"/>
            <rFont val="Avenir Next"/>
            <family val="34"/>
          </rPr>
          <t xml:space="preserve">Connie Lea Allen, PE:
</t>
        </r>
        <r>
          <rPr>
            <i/>
            <sz val="9"/>
            <color rgb="FF000000"/>
            <rFont val="Avenir Next"/>
            <family val="34"/>
          </rPr>
          <t>from ledger; Mike S says not many meters b/c they bought big bunches recently</t>
        </r>
      </text>
    </comment>
    <comment ref="B72" authorId="0" shapeId="0" xr:uid="{449AE2B3-4FF0-E94C-9136-6513824410A6}">
      <text>
        <r>
          <rPr>
            <i/>
            <sz val="10"/>
            <color rgb="FF000000"/>
            <rFont val="Avenir Next"/>
            <family val="34"/>
          </rPr>
          <t xml:space="preserve">Connie Lea Allen, PE:
</t>
        </r>
        <r>
          <rPr>
            <i/>
            <sz val="10"/>
            <color rgb="FF000000"/>
            <rFont val="Avenir Next"/>
            <family val="34"/>
          </rPr>
          <t>none claimed</t>
        </r>
      </text>
    </comment>
    <comment ref="B73" authorId="2" shapeId="0" xr:uid="{00000000-0006-0000-0000-00000B000000}">
      <text>
        <r>
          <rPr>
            <i/>
            <sz val="9"/>
            <color rgb="FF000000"/>
            <rFont val="Avenir Next"/>
            <family val="34"/>
          </rPr>
          <t xml:space="preserve">Connie L Allen:
</t>
        </r>
        <r>
          <rPr>
            <i/>
            <sz val="9"/>
            <color rgb="FF000000"/>
            <rFont val="Avenir Next"/>
            <family val="34"/>
          </rPr>
          <t xml:space="preserve">this is currently based on water O&amp;M total from ledger summary ssheet, multiplied by 1/8; may adjust for pro forma
</t>
        </r>
      </text>
    </comment>
    <comment ref="K76" authorId="0" shapeId="0" xr:uid="{5ABBA146-1491-834A-81F5-16B035A92B0E}">
      <text>
        <r>
          <rPr>
            <i/>
            <sz val="10"/>
            <color rgb="FF000000"/>
            <rFont val="Avenir Next"/>
            <family val="34"/>
          </rPr>
          <t xml:space="preserve">Connie Lea Allen, PE:
</t>
        </r>
        <r>
          <rPr>
            <i/>
            <sz val="10"/>
            <color rgb="FF000000"/>
            <rFont val="Avenir Next"/>
            <family val="34"/>
          </rPr>
          <t>see "DA rate base"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Connie Lea Allen, PE</author>
    <author>Connie L Allen</author>
    <author>Connie Allen</author>
  </authors>
  <commentList>
    <comment ref="B2" authorId="0" shapeId="0" xr:uid="{BDCCC5AB-87A9-D844-891A-CB97000564CA}">
      <text>
        <r>
          <rPr>
            <i/>
            <sz val="9"/>
            <color rgb="FF000000"/>
            <rFont val="Avenir Next"/>
            <family val="34"/>
          </rPr>
          <t xml:space="preserve">Connie Lea Allen, PE:
</t>
        </r>
        <r>
          <rPr>
            <i/>
            <sz val="10"/>
            <color rgb="FF000000"/>
            <rFont val="Avenir Next"/>
            <family val="34"/>
          </rPr>
          <t>last year of depreciation (annual as shown on bottom of "depreciation" tab) added (added negative) to depreciate out the assets retired year following test year</t>
        </r>
        <r>
          <rPr>
            <sz val="10"/>
            <color rgb="FF000000"/>
            <rFont val="Avenir Book"/>
            <family val="2"/>
          </rPr>
          <t xml:space="preserve">
</t>
        </r>
      </text>
    </comment>
    <comment ref="L8" authorId="1" shapeId="0" xr:uid="{49929C6C-BFEF-7E46-BCE2-6D199621648E}">
      <text>
        <r>
          <rPr>
            <b/>
            <sz val="9"/>
            <color rgb="FF000000"/>
            <rFont val="Avenir Book"/>
            <family val="2"/>
          </rPr>
          <t>Connie L Allen:</t>
        </r>
        <r>
          <rPr>
            <sz val="9"/>
            <color rgb="FF000000"/>
            <rFont val="Avenir Book"/>
            <family val="2"/>
          </rPr>
          <t xml:space="preserve">
</t>
        </r>
        <r>
          <rPr>
            <sz val="9"/>
            <color rgb="FF000000"/>
            <rFont val="Avenir Book"/>
            <family val="2"/>
          </rPr>
          <t>from BGADD RateBook 2021, according to 2020 average day (7.013) to 2020 peak day (10.727)</t>
        </r>
      </text>
    </comment>
    <comment ref="K27" authorId="0" shapeId="0" xr:uid="{51C0892F-4181-944A-B5B3-F2314B375180}">
      <text>
        <r>
          <rPr>
            <i/>
            <sz val="10"/>
            <color rgb="FF000000"/>
            <rFont val="Avenir Next"/>
            <family val="34"/>
          </rPr>
          <t xml:space="preserve">Connie Lea Allen, PE:
</t>
        </r>
        <r>
          <rPr>
            <i/>
            <sz val="10"/>
            <color rgb="FF000000"/>
            <rFont val="Avenir Next"/>
            <family val="34"/>
          </rPr>
          <t>Jenkins Connector</t>
        </r>
      </text>
    </comment>
    <comment ref="L29" authorId="2" shapeId="0" xr:uid="{258805F9-8087-CC43-BDF5-0B5E69E21C19}">
      <text>
        <r>
          <rPr>
            <i/>
            <sz val="9"/>
            <color rgb="FF000000"/>
            <rFont val="Avenir Next"/>
            <family val="34"/>
          </rPr>
          <t>see distribution main analysis for the three percentages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9" authorId="0" shapeId="0" xr:uid="{DF536BAB-C72A-5D48-B3E9-80DF7591C828}">
      <text>
        <r>
          <rPr>
            <i/>
            <sz val="9"/>
            <color rgb="FF000000"/>
            <rFont val="Avenir Next"/>
            <family val="34"/>
          </rPr>
          <t xml:space="preserve">Connie Lea Allen, PE:
</t>
        </r>
        <r>
          <rPr>
            <i/>
            <sz val="9"/>
            <color rgb="FF000000"/>
            <rFont val="Avenir Next"/>
            <family val="34"/>
          </rPr>
          <t xml:space="preserve">the sum of all the water labor accounts on this spreadsheet is $1,881,072--these numbers came from CH as actual payments to employees; the sum of all water labor accounts on the ledger is $$1,467,416 (rounding to nearest dollar)--adding 87% of account 6031.09 ($397,955) gives $1,865,371.  The difference between CH's numbers and the ledger numbers is -15,701.  </t>
        </r>
      </text>
    </comment>
    <comment ref="B10" authorId="0" shapeId="0" xr:uid="{C7F2BB25-57B5-DE4A-B8DB-2895558BF2CE}">
      <text>
        <r>
          <rPr>
            <i/>
            <sz val="9"/>
            <color rgb="FF000000"/>
            <rFont val="Avenir Next"/>
            <family val="34"/>
          </rPr>
          <t xml:space="preserve">Connie Lea Allen, PE:
</t>
        </r>
        <r>
          <rPr>
            <i/>
            <sz val="9"/>
            <color rgb="FF000000"/>
            <rFont val="Avenir Next"/>
            <family val="34"/>
          </rPr>
          <t xml:space="preserve">benefits on the ledger are $362,702 and from the actual payments from Carrie, they are $349,505 for a difference of $13,197.  </t>
        </r>
      </text>
    </comment>
    <comment ref="B24" authorId="0" shapeId="0" xr:uid="{51DBA475-8FFE-6E43-92FF-F0D523930D2C}">
      <text>
        <r>
          <rPr>
            <i/>
            <sz val="9"/>
            <color rgb="FF000000"/>
            <rFont val="Avenir Next"/>
            <family val="34"/>
          </rPr>
          <t xml:space="preserve">Connie Lea Allen, PE:
</t>
        </r>
        <r>
          <rPr>
            <i/>
            <sz val="9"/>
            <color rgb="FF000000"/>
            <rFont val="Avenir Next"/>
            <family val="34"/>
          </rPr>
          <t>I separated operational power cost between water (85%) and sewer (15%) using actual test year bills.  Then, using the July 2021 bill for an equation, water power benefitting all customers was estimated to be 55.5% of the water portion; the remaining 45.5% benefitting only the Owner customers (all those boosters and tanks).  The electric accounts were identified by MWD personnel.  So, 55.5% is split COMM/CAP; 45.5% to AC</t>
        </r>
      </text>
    </comment>
    <comment ref="C71" authorId="0" shapeId="0" xr:uid="{EA2CA235-09AA-2448-A4A3-DBE1F5A7951A}">
      <text>
        <r>
          <rPr>
            <i/>
            <sz val="10"/>
            <color rgb="FF000000"/>
            <rFont val="Avenir Next"/>
            <family val="34"/>
          </rPr>
          <t xml:space="preserve">Connie Lea Allen, PE:
</t>
        </r>
        <r>
          <rPr>
            <i/>
            <sz val="10"/>
            <color rgb="FF000000"/>
            <rFont val="Avenir Next"/>
            <family val="34"/>
          </rPr>
          <t xml:space="preserve">$745,336
</t>
        </r>
      </text>
    </comment>
    <comment ref="C75" authorId="0" shapeId="0" xr:uid="{4BF9DEBE-851F-D045-8C00-576EE49DB72C}">
      <text>
        <r>
          <rPr>
            <i/>
            <sz val="9"/>
            <color rgb="FF000000"/>
            <rFont val="Avenir Next"/>
            <family val="34"/>
          </rPr>
          <t xml:space="preserve">Connie Lea Allen, PE:
</t>
        </r>
        <r>
          <rPr>
            <i/>
            <sz val="9"/>
            <color rgb="FF000000"/>
            <rFont val="Avenir Next"/>
            <family val="34"/>
          </rPr>
          <t>difference in ledger depreciation ($2,722,308) and this depreciation is $30,722, with the ledger number higher.</t>
        </r>
      </text>
    </comment>
    <comment ref="C77" authorId="0" shapeId="0" xr:uid="{3DE9DF69-F2E3-C44A-BB74-1A7863751513}">
      <text>
        <r>
          <rPr>
            <i/>
            <sz val="9"/>
            <color rgb="FF000000"/>
            <rFont val="Avenir Next"/>
            <family val="34"/>
          </rPr>
          <t xml:space="preserve">Connie Lea Allen, PE:
</t>
        </r>
        <r>
          <rPr>
            <i/>
            <sz val="9"/>
            <color rgb="FF000000"/>
            <rFont val="Avenir Next"/>
            <family val="34"/>
          </rPr>
          <t>compares with $10,510,623 from ledger, a difference of +28,216.  --there were salary (-15,701) and benefit (+13,197) differences between data sources because of the way I split water and sewer vs the ledger, the 6031.09 administrator acct, and depreciation difference (+30,722)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5" authorId="0" shapeId="0" xr:uid="{F9E41906-CBE9-434D-952D-75F34D4F9D3D}">
      <text>
        <r>
          <rPr>
            <i/>
            <sz val="10"/>
            <color rgb="FF000000"/>
            <rFont val="Avenir Next"/>
            <family val="34"/>
          </rPr>
          <t xml:space="preserve">Connie Lea Allen, PE:
</t>
        </r>
        <r>
          <rPr>
            <i/>
            <sz val="10"/>
            <color rgb="FF000000"/>
            <rFont val="Avenir Next"/>
            <family val="34"/>
          </rPr>
          <t>purchase price increased to $2.26; test year volume was 343,473,872 gallons</t>
        </r>
      </text>
    </comment>
    <comment ref="B9" authorId="0" shapeId="0" xr:uid="{D309CEA4-D126-0E43-B3DA-3F9FDAEDF4D0}">
      <text>
        <r>
          <rPr>
            <i/>
            <sz val="9"/>
            <color rgb="FF000000"/>
            <rFont val="Avenir Next"/>
            <family val="34"/>
          </rPr>
          <t xml:space="preserve">Connie Lea Allen, PE:
</t>
        </r>
        <r>
          <rPr>
            <i/>
            <sz val="9"/>
            <color rgb="FF000000"/>
            <rFont val="Avenir Next"/>
            <family val="34"/>
          </rPr>
          <t>there is a spreadsheet with test year water wages, current wages, and proposed (imminent) wages.</t>
        </r>
      </text>
    </comment>
    <comment ref="B10" authorId="0" shapeId="0" xr:uid="{26E1A8B4-FA8C-734B-8E93-3621D473F496}">
      <text>
        <r>
          <rPr>
            <i/>
            <sz val="10"/>
            <color rgb="FF000000"/>
            <rFont val="Avenir Next"/>
            <family val="34"/>
          </rPr>
          <t xml:space="preserve">Connie Lea Allen, PE:
</t>
        </r>
        <r>
          <rPr>
            <i/>
            <sz val="10"/>
            <color rgb="FF000000"/>
            <rFont val="Avenir Next"/>
            <family val="34"/>
          </rPr>
          <t>there is a spreadsheet with test year benefits and pro forma changes to the medical premium--additionally the health care premiums and discounted to reflect PSC's precedent of 21% employee paid for single and 32% for family</t>
        </r>
      </text>
    </comment>
    <comment ref="B21" authorId="0" shapeId="0" xr:uid="{896CD814-25FE-3F4F-BCA8-B15ED2895070}">
      <text>
        <r>
          <rPr>
            <i/>
            <sz val="9"/>
            <color rgb="FF000000"/>
            <rFont val="Avenir Next"/>
            <family val="34"/>
          </rPr>
          <t xml:space="preserve">Connie Lea Allen, PE:
</t>
        </r>
        <r>
          <rPr>
            <i/>
            <sz val="9"/>
            <color rgb="FF000000"/>
            <rFont val="Avenir Next"/>
            <family val="34"/>
          </rPr>
          <t xml:space="preserve">Roy's proposed 2023 Manpower Rate Increase includes proposed annual temp salary of $519,168 which represents more temps than test period and an hourly raise passed by the Board.
</t>
        </r>
      </text>
    </comment>
    <comment ref="B23" authorId="0" shapeId="0" xr:uid="{6411883B-43A8-184D-B499-A42A1BC3CCD1}">
      <text>
        <r>
          <rPr>
            <i/>
            <sz val="9"/>
            <color rgb="FF000000"/>
            <rFont val="Avenir Next"/>
            <family val="34"/>
          </rPr>
          <t xml:space="preserve">Connie Lea Allen, PE:
</t>
        </r>
        <r>
          <rPr>
            <i/>
            <sz val="9"/>
            <color rgb="FF000000"/>
            <rFont val="Avenir Next"/>
            <family val="34"/>
          </rPr>
          <t>cost increase for Delpac, $14,475.77 and for sodium hypochlorite, $4,603.68--both include increased/new shipping charges</t>
        </r>
      </text>
    </comment>
    <comment ref="B24" authorId="0" shapeId="0" xr:uid="{FD5349CA-A198-9248-9ECD-17D05D1AD031}">
      <text>
        <r>
          <rPr>
            <i/>
            <sz val="9"/>
            <color rgb="FF000000"/>
            <rFont val="Avenir Next"/>
            <family val="34"/>
          </rPr>
          <t xml:space="preserve">Connie Lea Allen, PE
</t>
        </r>
        <r>
          <rPr>
            <i/>
            <sz val="9"/>
            <color rgb="FF000000"/>
            <rFont val="Avenir Next"/>
            <family val="34"/>
          </rPr>
          <t xml:space="preserve">I separated operational power cost between water (85%) and sewer (15%) using actual test year bills.  Then, using the July 2021 bill for an equation, water power benefitting all customers was estimated to be 55.5% of the water portion; the remaining 45.5% benefitting only the Owner customers (all those boosters and tanks).  The electric accounts were identified by MWD personnel.  So, 55.5% is split COMM/CAP; 45.5% to AC - </t>
        </r>
        <r>
          <rPr>
            <i/>
            <sz val="9"/>
            <color rgb="FFFF0000"/>
            <rFont val="Avenir Next"/>
            <family val="34"/>
          </rPr>
          <t>update: in an effort to keep the minimum bill down, I used the typical 65COMM/35CAP split</t>
        </r>
        <r>
          <rPr>
            <i/>
            <sz val="9"/>
            <color rgb="FF000000"/>
            <rFont val="Avenir Next"/>
            <family val="34"/>
          </rPr>
          <t xml:space="preserve">
</t>
        </r>
      </text>
    </comment>
    <comment ref="B45" authorId="0" shapeId="0" xr:uid="{825FB8F7-A860-0D4F-8637-208171347748}">
      <text>
        <r>
          <rPr>
            <i/>
            <sz val="9"/>
            <color rgb="FF000000"/>
            <rFont val="Avenir Next"/>
            <family val="34"/>
          </rPr>
          <t xml:space="preserve">Connie Lea Allen, PE:
</t>
        </r>
        <r>
          <rPr>
            <i/>
            <sz val="9"/>
            <color rgb="FF000000"/>
            <rFont val="Avenir Next"/>
            <family val="34"/>
          </rPr>
          <t>there is a spreadsheet titled "test to pro forma sal and benes"--see tab "water benes"</t>
        </r>
      </text>
    </comment>
    <comment ref="B49" authorId="0" shapeId="0" xr:uid="{BD869291-DC4C-564B-B34D-A90FBEA3B039}">
      <text>
        <r>
          <rPr>
            <i/>
            <sz val="9"/>
            <color rgb="FF000000"/>
            <rFont val="Avenir Next"/>
            <family val="34"/>
          </rPr>
          <t xml:space="preserve">Connie Lea Allen, PE:
</t>
        </r>
        <r>
          <rPr>
            <i/>
            <sz val="9"/>
            <color rgb="FF000000"/>
            <rFont val="Avenir Next"/>
            <family val="34"/>
          </rPr>
          <t>The first adjustment to pension obligation is to apply the 2023 percentage (23.34%) to the test year salaries, resulting in a decrease of ($15,998) from the test year (at 26.79%); the second adjustment was to calculate the pension obligation associated with the $94,209.64 increase in salaries over the test year, $21,989--the sum difference being $5,991.</t>
        </r>
      </text>
    </comment>
    <comment ref="B54" authorId="0" shapeId="0" xr:uid="{3DC6B006-2773-7846-878D-78A2138D58A3}">
      <text>
        <r>
          <rPr>
            <i/>
            <sz val="10"/>
            <color rgb="FF000000"/>
            <rFont val="Avenir Next"/>
            <family val="34"/>
          </rPr>
          <t xml:space="preserve">Connie Lea Allen, PE:
</t>
        </r>
        <r>
          <rPr>
            <i/>
            <sz val="10"/>
            <color rgb="FF000000"/>
            <rFont val="Avenir Next"/>
            <family val="34"/>
          </rPr>
          <t xml:space="preserve">add $53,000(81%)/3 for SRE; $30,000/3 (100% water) for rate attorney
</t>
        </r>
      </text>
    </comment>
    <comment ref="B61" authorId="0" shapeId="0" xr:uid="{DF8D201A-0755-9A4E-A13E-F004F074680E}">
      <text>
        <r>
          <rPr>
            <i/>
            <sz val="9"/>
            <color rgb="FF000000"/>
            <rFont val="Avenir Next"/>
            <family val="34"/>
          </rPr>
          <t xml:space="preserve">Connie Lea Allen, PE:
</t>
        </r>
        <r>
          <rPr>
            <i/>
            <sz val="9"/>
            <color rgb="FF000000"/>
            <rFont val="Avenir Next"/>
            <family val="34"/>
          </rPr>
          <t>increased by (116505.01-100780.98) and factored with eq C (70% water)</t>
        </r>
      </text>
    </comment>
    <comment ref="B68" authorId="0" shapeId="0" xr:uid="{A6D4E05C-A8D6-D449-BB23-A791EC4FB2D8}">
      <text>
        <r>
          <rPr>
            <i/>
            <sz val="10"/>
            <color rgb="FF000000"/>
            <rFont val="Avenir Next"/>
            <family val="34"/>
          </rPr>
          <t xml:space="preserve">Connie Lea Allen, PE:
</t>
        </r>
        <r>
          <rPr>
            <i/>
            <sz val="10"/>
            <color rgb="FF000000"/>
            <rFont val="Avenir Next"/>
            <family val="34"/>
          </rPr>
          <t>workers' comp increased by $9,441 and applied eq A (80% water)</t>
        </r>
      </text>
    </comment>
    <comment ref="C71" authorId="0" shapeId="0" xr:uid="{EF9814E9-591E-1249-A992-D9172CACE7E5}">
      <text>
        <r>
          <rPr>
            <i/>
            <sz val="10"/>
            <color rgb="FF000000"/>
            <rFont val="Avenir Next"/>
            <family val="34"/>
          </rPr>
          <t xml:space="preserve">Connie Lea Allen, PE:
</t>
        </r>
        <r>
          <rPr>
            <i/>
            <sz val="10"/>
            <color rgb="FF000000"/>
            <rFont val="Avenir Next"/>
            <family val="34"/>
          </rPr>
          <t>$862,408 is the annual principal payment</t>
        </r>
      </text>
    </comment>
    <comment ref="B72" authorId="0" shapeId="0" xr:uid="{DD84ACCF-A8E3-F043-984C-A6CF3B7856BA}">
      <text>
        <r>
          <rPr>
            <i/>
            <sz val="9"/>
            <color rgb="FF000000"/>
            <rFont val="Avenir Oblique"/>
            <family val="2"/>
          </rPr>
          <t xml:space="preserve">Connie Lea Allen, PE:
</t>
        </r>
        <r>
          <rPr>
            <i/>
            <sz val="9"/>
            <color rgb="FF000000"/>
            <rFont val="Avenir Oblique"/>
            <family val="2"/>
          </rPr>
          <t>realize, MWD is not asking for RoRB from anyone except industrial customers; the allocation of the rate base lacks direct assignment that are likely present--need interest as an expense</t>
        </r>
      </text>
    </comment>
    <comment ref="B73" authorId="0" shapeId="0" xr:uid="{BAE91E0A-1A36-AB4F-B3F3-28F907F5D319}">
      <text>
        <r>
          <rPr>
            <i/>
            <sz val="9"/>
            <color rgb="FF000000"/>
            <rFont val="Avenir Next"/>
            <family val="34"/>
          </rPr>
          <t xml:space="preserve">Connie Lea Allen, PE:
</t>
        </r>
        <r>
          <rPr>
            <i/>
            <sz val="9"/>
            <color rgb="FF000000"/>
            <rFont val="Avenir Next"/>
            <family val="34"/>
          </rPr>
          <t>see "debt svc" tab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Connie L Allen</author>
    <author>Connie Lea Allen, PE</author>
  </authors>
  <commentList>
    <comment ref="L8" authorId="0" shapeId="0" xr:uid="{2745C583-FD5D-3545-A436-9509BE7F7485}">
      <text>
        <r>
          <rPr>
            <b/>
            <sz val="9"/>
            <color rgb="FF000000"/>
            <rFont val="Avenir Book"/>
            <family val="2"/>
          </rPr>
          <t>Connie L Allen:</t>
        </r>
        <r>
          <rPr>
            <sz val="9"/>
            <color rgb="FF000000"/>
            <rFont val="Avenir Book"/>
            <family val="2"/>
          </rPr>
          <t xml:space="preserve">
</t>
        </r>
        <r>
          <rPr>
            <sz val="9"/>
            <color rgb="FF000000"/>
            <rFont val="Avenir Book"/>
            <family val="2"/>
          </rPr>
          <t>from BGADD RateBook 2021, according to 2020 average day (7.013) to 2020 peak day (10.727)</t>
        </r>
      </text>
    </comment>
    <comment ref="B27" authorId="1" shapeId="0" xr:uid="{1D5DB596-94EB-004F-B7AC-E87C1364C9F6}">
      <text>
        <r>
          <rPr>
            <i/>
            <sz val="9"/>
            <color rgb="FFFF0000"/>
            <rFont val="Avenir Next"/>
            <family val="34"/>
          </rPr>
          <t xml:space="preserve">Connie Lea Allen, PE:
</t>
        </r>
        <r>
          <rPr>
            <i/>
            <sz val="9"/>
            <color rgb="FFFF0000"/>
            <rFont val="Avenir Next"/>
            <family val="34"/>
          </rPr>
          <t>please consider Technical Memorandum - "Pipe Service Life for Rate Case" by SRE (included in COSS submission)</t>
        </r>
      </text>
    </comment>
    <comment ref="B55" authorId="1" shapeId="0" xr:uid="{3CB5C805-3C92-5143-B5BE-027E8E1C4760}">
      <text>
        <r>
          <rPr>
            <i/>
            <sz val="10"/>
            <color rgb="FF000000"/>
            <rFont val="Avenir Next"/>
            <family val="34"/>
          </rPr>
          <t xml:space="preserve">Connie Lea Allen, PE:
</t>
        </r>
        <r>
          <rPr>
            <i/>
            <sz val="10"/>
            <color rgb="FF000000"/>
            <rFont val="Avenir Next"/>
            <family val="34"/>
          </rPr>
          <t>pro forma, already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2" authorId="0" shapeId="0" xr:uid="{A56E51E2-06B5-F142-B860-32A0EB0D8C9E}">
      <text>
        <r>
          <rPr>
            <i/>
            <sz val="10"/>
            <color rgb="FF000000"/>
            <rFont val="Avenir Next"/>
            <family val="34"/>
          </rPr>
          <t xml:space="preserve">Connie Lea Allen, PE:  from Kevin and Carrie via email 30 August 22
</t>
        </r>
      </text>
    </comment>
    <comment ref="B16" authorId="0" shapeId="0" xr:uid="{89A7CDF0-0C75-F142-8DB9-376D4C28BE1A}">
      <text>
        <r>
          <rPr>
            <i/>
            <sz val="10"/>
            <color rgb="FF000000"/>
            <rFont val="Avenir Next"/>
            <family val="34"/>
          </rPr>
          <t xml:space="preserve">Connie Lea Allen, PE:
</t>
        </r>
        <r>
          <rPr>
            <i/>
            <sz val="10"/>
            <color rgb="FF000000"/>
            <rFont val="Avenir Next"/>
            <family val="34"/>
          </rPr>
          <t>from Tammy via email 1 Sep</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Connie L Allen</author>
    <author>Connie Lea Allen, PE</author>
  </authors>
  <commentList>
    <comment ref="D2" authorId="0" shapeId="0" xr:uid="{00000000-0006-0000-0600-000001000000}">
      <text>
        <r>
          <rPr>
            <b/>
            <sz val="9"/>
            <color rgb="FF000000"/>
            <rFont val="Avenir Book"/>
            <family val="2"/>
          </rPr>
          <t>Connie L Allen:</t>
        </r>
        <r>
          <rPr>
            <sz val="9"/>
            <color rgb="FF000000"/>
            <rFont val="Avenir Book"/>
            <family val="2"/>
          </rPr>
          <t xml:space="preserve">
</t>
        </r>
        <r>
          <rPr>
            <sz val="9"/>
            <color rgb="FF000000"/>
            <rFont val="Avenir Book"/>
            <family val="2"/>
          </rPr>
          <t>the peaking factor reflects the way the customer class used the distribution system at the current time; if demands significantly change in quantity or diurnal pattern, the peaking factor will have to be adjusted</t>
        </r>
      </text>
    </comment>
    <comment ref="D12" authorId="1" shapeId="0" xr:uid="{88D6FE29-DC04-BD4B-922A-F3E49CB84265}">
      <text>
        <r>
          <rPr>
            <i/>
            <sz val="10"/>
            <color rgb="FF000000"/>
            <rFont val="Avenir Next"/>
            <family val="34"/>
          </rPr>
          <t xml:space="preserve">Connie Lea Allen, PE:
</t>
        </r>
        <r>
          <rPr>
            <i/>
            <sz val="10"/>
            <color rgb="FF000000"/>
            <rFont val="Avenir Next"/>
            <family val="34"/>
          </rPr>
          <t>Elkhorn City is only wholesale who depends 100% on MWD for water; 1.0 is really too low, but...</t>
        </r>
      </text>
    </comment>
    <comment ref="E15" authorId="1" shapeId="0" xr:uid="{145ACC2E-A00B-9345-8885-8027439E2AE0}">
      <text>
        <r>
          <rPr>
            <i/>
            <sz val="10"/>
            <color rgb="FF000000"/>
            <rFont val="Avenir Next"/>
            <family val="34"/>
          </rPr>
          <t xml:space="preserve">Connie Lea Allen, PE:
</t>
        </r>
        <r>
          <rPr>
            <i/>
            <sz val="10"/>
            <color rgb="FF000000"/>
            <rFont val="Avenir Next"/>
            <family val="34"/>
          </rPr>
          <t xml:space="preserve">MWD does not have data on the max day purchased and produced.  I estimated (6,616,000) by taking the average plant production plus the max day purchased.  Ave day "to town" was 3,758,751; max from Pikeville was 2,075,000; max from Williamson was 782,000 (all per Tammy, 14 Sep and Carrie 31 Aug).  I don't have any better way of estimating peak day.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2" authorId="0" shapeId="0" xr:uid="{70B0F73F-F830-2A42-8C1E-2384C927ED27}">
      <text>
        <r>
          <rPr>
            <i/>
            <sz val="10"/>
            <color rgb="FF000000"/>
            <rFont val="Avenir Next"/>
            <family val="34"/>
          </rPr>
          <t xml:space="preserve">Connie Lea Allen, PE:
</t>
        </r>
        <r>
          <rPr>
            <i/>
            <sz val="10"/>
            <color rgb="FF000000"/>
            <rFont val="Avenir Next"/>
            <family val="34"/>
          </rPr>
          <t xml:space="preserve">from Carrie email 30 August
</t>
        </r>
      </text>
    </comment>
    <comment ref="G2" authorId="0" shapeId="0" xr:uid="{46565E22-4712-774E-AEE5-4EA6AF54F041}">
      <text>
        <r>
          <rPr>
            <i/>
            <sz val="9"/>
            <color rgb="FF000000"/>
            <rFont val="Avenir Next"/>
            <family val="34"/>
          </rPr>
          <t xml:space="preserve">Connie Lea Allen, PE:
</t>
        </r>
        <r>
          <rPr>
            <i/>
            <sz val="9"/>
            <color rgb="FF000000"/>
            <rFont val="Avenir Next"/>
            <family val="34"/>
          </rPr>
          <t>using general meter sizes from SA and meter equ ratios from AWWA and $650 for 5/8 meter</t>
        </r>
      </text>
    </comment>
    <comment ref="K2" authorId="0" shapeId="0" xr:uid="{B0EEE548-A3BF-F34B-8217-40B051694FFE}">
      <text>
        <r>
          <rPr>
            <i/>
            <sz val="9"/>
            <color rgb="FF000000"/>
            <rFont val="Avenir Next"/>
            <family val="34"/>
          </rPr>
          <t xml:space="preserve">Connie Lea Allen, PE:
</t>
        </r>
        <r>
          <rPr>
            <i/>
            <sz val="9"/>
            <color rgb="FF000000"/>
            <rFont val="Avenir Next"/>
            <family val="34"/>
          </rPr>
          <t>meter sizes from Kevin Lowe</t>
        </r>
      </text>
    </comment>
    <comment ref="A6" authorId="0" shapeId="0" xr:uid="{FAE12002-8B25-3A48-99C2-3FFC9D3DC544}">
      <text>
        <r>
          <rPr>
            <i/>
            <sz val="10"/>
            <color rgb="FF000000"/>
            <rFont val="Avenir Next"/>
            <family val="34"/>
          </rPr>
          <t xml:space="preserve">Connie Lea Allen, PE:  per Roy, both industrial customers are Kellogg's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Connie Allen</author>
  </authors>
  <commentList>
    <comment ref="B2" authorId="0" shapeId="0" xr:uid="{00000000-0006-0000-0800-000001000000}">
      <text>
        <r>
          <rPr>
            <i/>
            <sz val="9"/>
            <color rgb="FF000000"/>
            <rFont val="Avenir Next"/>
            <family val="34"/>
          </rPr>
          <t xml:space="preserve">Connie Allen:
</t>
        </r>
        <r>
          <rPr>
            <i/>
            <sz val="9"/>
            <color rgb="FF000000"/>
            <rFont val="Avenir Next"/>
            <family val="34"/>
          </rPr>
          <t>customer totals for wholesale customers were obtained from KIA's WRIS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2" authorId="0" shapeId="0" xr:uid="{B9C7AD07-F230-7941-9235-6015E4B8FE81}">
      <text>
        <r>
          <rPr>
            <i/>
            <sz val="9"/>
            <color rgb="FF000000"/>
            <rFont val="Avenir Next"/>
            <family val="34"/>
          </rPr>
          <t xml:space="preserve">Connie Lea Allen, PE:
</t>
        </r>
        <r>
          <rPr>
            <i/>
            <sz val="9"/>
            <color rgb="FF000000"/>
            <rFont val="Avenir Next"/>
            <family val="34"/>
          </rPr>
          <t xml:space="preserve">from ledger; the ledger has wholesale and public authority combined; additionally, these numbers are increased by the anticipated revenue from the PWA (PSC Order 2022-00423) of $100,902, per Gerald Wuetcher.  The revenue from the PWA was added to the customer classes by the same allocation factor that the PF cost was assigned, i.e., using the CAP-1 factor.
</t>
        </r>
      </text>
    </comment>
    <comment ref="E2" authorId="0" shapeId="0" xr:uid="{86E896C2-9DF4-D041-9FE3-9B6FFA883CA9}">
      <text>
        <r>
          <rPr>
            <i/>
            <sz val="10"/>
            <color rgb="FF000000"/>
            <rFont val="Avenir Next"/>
            <family val="34"/>
          </rPr>
          <t xml:space="preserve">Connie Lea Allen, PE:
</t>
        </r>
        <r>
          <rPr>
            <i/>
            <sz val="10"/>
            <color rgb="FF000000"/>
            <rFont val="Avenir Next"/>
            <family val="34"/>
          </rPr>
          <t xml:space="preserve">these adjustments per Mike Spears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B2" authorId="0" shapeId="0" xr:uid="{733D7396-9EDE-CE48-BEED-5F6D9B2AF6A9}">
      <text>
        <r>
          <rPr>
            <i/>
            <sz val="10"/>
            <color rgb="FF000000"/>
            <rFont val="Avenir Next"/>
            <family val="34"/>
          </rPr>
          <t xml:space="preserve">Connie Lea Allen, PE:
</t>
        </r>
        <r>
          <rPr>
            <i/>
            <sz val="10"/>
            <color rgb="FF000000"/>
            <rFont val="Avenir Next"/>
            <family val="34"/>
          </rPr>
          <t>from last audit report to PSC</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A4" authorId="0" shapeId="0" xr:uid="{F889A14B-2250-E045-8890-1818BF921C94}">
      <text>
        <r>
          <rPr>
            <i/>
            <sz val="10"/>
            <color rgb="FF000000"/>
            <rFont val="Avenir Next"/>
            <family val="34"/>
          </rPr>
          <t xml:space="preserve">Connie Lea Allen, PE:
</t>
        </r>
        <r>
          <rPr>
            <i/>
            <sz val="10"/>
            <color rgb="FF000000"/>
            <rFont val="Avenir Next"/>
            <family val="34"/>
          </rPr>
          <t>includes reduction in expenses of $55,395.91 for chemicals and power due to excess water loss--calculations shown bottom of tab "summary"</t>
        </r>
      </text>
    </comment>
    <comment ref="A5" authorId="0" shapeId="0" xr:uid="{75A19ED3-DBB1-E24B-A750-4E976989E7F6}">
      <text>
        <r>
          <rPr>
            <i/>
            <sz val="10"/>
            <color rgb="FF000000"/>
            <rFont val="Avenir Next"/>
            <family val="34"/>
          </rPr>
          <t xml:space="preserve">Connie Lea Allen, PE:
</t>
        </r>
        <r>
          <rPr>
            <i/>
            <sz val="10"/>
            <color rgb="FF000000"/>
            <rFont val="Avenir Next"/>
            <family val="34"/>
          </rPr>
          <t>includes reduction in expenses of $91,527.38 for power and purchased water due to excess water loss--calculations shown bottom of tab "summary"</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M1" authorId="0" shapeId="0" xr:uid="{99F8046F-2E72-824A-BA8F-07B4F98039E3}">
      <text>
        <r>
          <rPr>
            <i/>
            <sz val="9"/>
            <color rgb="FF000000"/>
            <rFont val="Avenir Next"/>
            <family val="34"/>
          </rPr>
          <t xml:space="preserve">Connie Lea Allen, PE:
</t>
        </r>
        <r>
          <rPr>
            <i/>
            <sz val="9"/>
            <color rgb="FF000000"/>
            <rFont val="Avenir Next"/>
            <family val="34"/>
          </rPr>
          <t>this really doesn't mean much since Jenkins is so skewed</t>
        </r>
      </text>
    </comment>
    <comment ref="I3" authorId="0" shapeId="0" xr:uid="{D04CB445-9B84-A74E-ADD7-F1C507A7A7B8}">
      <text>
        <r>
          <rPr>
            <i/>
            <sz val="9"/>
            <color rgb="FF000000"/>
            <rFont val="Avenir Next"/>
            <family val="34"/>
          </rPr>
          <t xml:space="preserve">Connie Lea Allen, PE:
</t>
        </r>
        <r>
          <rPr>
            <i/>
            <sz val="9"/>
            <color rgb="FF000000"/>
            <rFont val="Avenir Next"/>
            <family val="34"/>
          </rPr>
          <t>b/c MWD didn't collect any money from this emergency connection, this is 0 and Line No. 10 gives the error "DIV/0".</t>
        </r>
      </text>
    </comment>
    <comment ref="B8" authorId="0" shapeId="0" xr:uid="{5EA14341-9F3D-B943-9B06-061619608117}">
      <text>
        <r>
          <rPr>
            <i/>
            <sz val="9"/>
            <color rgb="FF000000"/>
            <rFont val="Avenir Next"/>
            <family val="34"/>
          </rPr>
          <t xml:space="preserve">Connie Lea Allen, PE:
</t>
        </r>
        <r>
          <rPr>
            <i/>
            <sz val="9"/>
            <color rgb="FF000000"/>
            <rFont val="Avenir Next"/>
            <family val="34"/>
          </rPr>
          <t>A very simplistic (but promoted by AWWA) approach for public systems using the cost of money plus a risk premium.  I typically charge non-Owners a return on rate base  and risk premiums for wholesales if they present a flight risk.  The wholesale contracts minimize flight risks and I only charged Industrial a RoRB b/c of the allocations of the rate base are not based on very complete recoeds of capital contributions, grants-in-aid, and direct assignments.</t>
        </r>
      </text>
    </comment>
    <comment ref="G8" authorId="0" shapeId="0" xr:uid="{F713DE8A-FEFD-D94C-B739-9C35790D9F53}">
      <text>
        <r>
          <rPr>
            <i/>
            <sz val="10"/>
            <color rgb="FF000000"/>
            <rFont val="Avenir Next"/>
            <family val="34"/>
          </rPr>
          <t xml:space="preserve">Connie Lea Allen, PE:
</t>
        </r>
        <r>
          <rPr>
            <i/>
            <sz val="10"/>
            <color rgb="FF000000"/>
            <rFont val="Avenir Next"/>
            <family val="34"/>
          </rPr>
          <t>using the cost of money, here, because no direct assignment/allocation information was available for industrial customers; Wolfpit is grant funded, but depreciation will have to be funded</t>
        </r>
      </text>
    </comment>
    <comment ref="O9" authorId="0" shapeId="0" xr:uid="{4A2201E8-2F27-7E4B-A9F2-D03C5378CC00}">
      <text>
        <r>
          <rPr>
            <i/>
            <sz val="10"/>
            <color rgb="FFFF0000"/>
            <rFont val="Avenir Next"/>
            <family val="34"/>
          </rPr>
          <t xml:space="preserve">Connie Lea Allen, PE:
</t>
        </r>
        <r>
          <rPr>
            <i/>
            <sz val="10"/>
            <color rgb="FFFF0000"/>
            <rFont val="Avenir Next"/>
            <family val="34"/>
          </rPr>
          <t xml:space="preserve">please consider Technical Memorandum - "Water Loss for Rate Case" by SRE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Connie Lea Allen, PE</author>
  </authors>
  <commentList>
    <comment ref="H13" authorId="0" shapeId="0" xr:uid="{86D535C7-8689-3045-840C-EA616D01CD40}">
      <text>
        <r>
          <rPr>
            <i/>
            <sz val="10"/>
            <color rgb="FF000000"/>
            <rFont val="Avenir Next"/>
            <family val="34"/>
          </rPr>
          <t xml:space="preserve">Connie Lea Allen, PE:
</t>
        </r>
        <r>
          <rPr>
            <i/>
            <sz val="10"/>
            <color rgb="FF000000"/>
            <rFont val="Avenir Next"/>
            <family val="34"/>
          </rPr>
          <t>have to add Jenkins' direct assign (Jenkin's connector annual depreciation) to customer costs to be able to capture the cost even though they do not currently purchase water</t>
        </r>
      </text>
    </comment>
  </commentList>
</comments>
</file>

<file path=xl/sharedStrings.xml><?xml version="1.0" encoding="utf-8"?>
<sst xmlns="http://schemas.openxmlformats.org/spreadsheetml/2006/main" count="1364" uniqueCount="552">
  <si>
    <t>acct no</t>
  </si>
  <si>
    <t>account description</t>
  </si>
  <si>
    <t>total expenses</t>
  </si>
  <si>
    <t>basis of classification</t>
  </si>
  <si>
    <t>weighted customer</t>
  </si>
  <si>
    <t>commodity (COMM)</t>
  </si>
  <si>
    <t>capacity  (CAP)</t>
  </si>
  <si>
    <t>actual customer (AC)</t>
  </si>
  <si>
    <t>customer accounting (WCA)</t>
  </si>
  <si>
    <t>meters and services (WCMS)</t>
  </si>
  <si>
    <t>public fire (PFP)</t>
  </si>
  <si>
    <t>direct assign (DA)</t>
  </si>
  <si>
    <t>chemicals</t>
  </si>
  <si>
    <t>admin and general salaries</t>
  </si>
  <si>
    <t>outside services</t>
  </si>
  <si>
    <t>total taxes and fees</t>
  </si>
  <si>
    <t>principal expense</t>
  </si>
  <si>
    <t>interest expense</t>
  </si>
  <si>
    <t>total debt service</t>
  </si>
  <si>
    <t>total revenue requirement</t>
  </si>
  <si>
    <t>less miscellaneous revenues</t>
  </si>
  <si>
    <t>other operating</t>
  </si>
  <si>
    <t>total miscellaneous revenues</t>
  </si>
  <si>
    <t>revenue related       (RR)</t>
  </si>
  <si>
    <t>100% WCA</t>
  </si>
  <si>
    <t>intangible</t>
  </si>
  <si>
    <t>total source of supply</t>
  </si>
  <si>
    <t>total intangible plant</t>
  </si>
  <si>
    <t>organization &amp; franchises</t>
  </si>
  <si>
    <t>land &amp; land rights</t>
  </si>
  <si>
    <t>distribution mains</t>
  </si>
  <si>
    <t>services</t>
  </si>
  <si>
    <t>meters</t>
  </si>
  <si>
    <t>hydrants</t>
  </si>
  <si>
    <t>office equipment</t>
  </si>
  <si>
    <t>tools &amp; shop equipment</t>
  </si>
  <si>
    <t>lab equipment</t>
  </si>
  <si>
    <t>total general plant</t>
  </si>
  <si>
    <t>% of total plant in service</t>
  </si>
  <si>
    <t>less</t>
  </si>
  <si>
    <t>accumulated depreciation</t>
  </si>
  <si>
    <t>total accumulated depreciation</t>
  </si>
  <si>
    <t>contributions in aid</t>
  </si>
  <si>
    <t>total contributions in aid</t>
  </si>
  <si>
    <t>plus</t>
  </si>
  <si>
    <t>materials &amp; supplies</t>
  </si>
  <si>
    <t>prepayments</t>
  </si>
  <si>
    <t>total working capital</t>
  </si>
  <si>
    <t>as meters &amp; services</t>
  </si>
  <si>
    <t>as O&amp;M expense</t>
  </si>
  <si>
    <t>total rate base</t>
  </si>
  <si>
    <t>% total rate base</t>
  </si>
  <si>
    <t>factor RATE BASE</t>
  </si>
  <si>
    <t>factor "plant in service"</t>
  </si>
  <si>
    <t>100 WCMS</t>
  </si>
  <si>
    <t>100 PFP</t>
  </si>
  <si>
    <t>100% COMM</t>
  </si>
  <si>
    <t>total transmission &amp; distribution</t>
  </si>
  <si>
    <t>vehicles</t>
  </si>
  <si>
    <t>dist main analysis</t>
  </si>
  <si>
    <t>equipment</t>
  </si>
  <si>
    <t>comm, hardware/software</t>
  </si>
  <si>
    <t>billing</t>
  </si>
  <si>
    <t>land &amp; structures</t>
  </si>
  <si>
    <t>as trans &amp; dist lines</t>
  </si>
  <si>
    <t>safety equipment</t>
  </si>
  <si>
    <t>office supplies</t>
  </si>
  <si>
    <t>advertising</t>
  </si>
  <si>
    <t>meters and services</t>
  </si>
  <si>
    <t>(COMM-1)</t>
  </si>
  <si>
    <t>DISTRIBUTION FACTOR</t>
  </si>
  <si>
    <t>Total</t>
  </si>
  <si>
    <t>Industrial</t>
  </si>
  <si>
    <t>% of Total</t>
  </si>
  <si>
    <t>Customer Class</t>
  </si>
  <si>
    <t>Commodity Distribution Factor</t>
  </si>
  <si>
    <t>(CAP-1)</t>
  </si>
  <si>
    <t>Peaking Factor</t>
  </si>
  <si>
    <t>Capacity Distribution Factor</t>
  </si>
  <si>
    <t>(CUST-3)</t>
  </si>
  <si>
    <t>(CUST-2)</t>
  </si>
  <si>
    <t>(CUST-1)</t>
  </si>
  <si>
    <t>Weighted Customer</t>
  </si>
  <si>
    <t>Meters and Services Weighting Factor</t>
  </si>
  <si>
    <t>Customers Weighted for Customer Accounting</t>
  </si>
  <si>
    <t>Customer Accounting Weighting Factor</t>
  </si>
  <si>
    <t>Customer Distribution Factors</t>
  </si>
  <si>
    <t>This table is meant to distinguish the possible demands placed upon the water distribution system during fire fighting activities.  It is not meant for fire protection design purposes as generalities were used, recognizing the vast differences in building size and construction materials that exist within the various customer classes.</t>
  </si>
  <si>
    <t>(PFP-1)</t>
  </si>
  <si>
    <t>Total Fire Protection Requirement (MG)</t>
  </si>
  <si>
    <t>Duration (mins)</t>
  </si>
  <si>
    <t>Public Fire Protection Requirements (GPM)</t>
  </si>
  <si>
    <t xml:space="preserve"> Number of Units</t>
  </si>
  <si>
    <t>Public Fire Distribution Factor</t>
  </si>
  <si>
    <t>(REV-1)</t>
  </si>
  <si>
    <t>REVENUE RELATED DISTRIBUTION FACTOR</t>
  </si>
  <si>
    <t>Revenues at Present Rates</t>
  </si>
  <si>
    <t>Revenue Related Distribution Factor</t>
  </si>
  <si>
    <t>Fire Protection Component</t>
  </si>
  <si>
    <t xml:space="preserve">minus </t>
  </si>
  <si>
    <t>Capacity Component</t>
  </si>
  <si>
    <t>divided by</t>
  </si>
  <si>
    <t>gives</t>
  </si>
  <si>
    <t>Add</t>
  </si>
  <si>
    <t>multiplied by</t>
  </si>
  <si>
    <t>Equivalent for 8 inch through 24 inch</t>
  </si>
  <si>
    <t>Add cost of 2 inch through 6 inch pipe</t>
  </si>
  <si>
    <t>Customer Component</t>
  </si>
  <si>
    <t>Totals</t>
  </si>
  <si>
    <t>Replacement Cost ($)</t>
  </si>
  <si>
    <t>Installed Cost ($/LF)</t>
  </si>
  <si>
    <t>Linear Feet</t>
  </si>
  <si>
    <t>Pipe Size (in)</t>
  </si>
  <si>
    <t>Distribution Main Analysis</t>
  </si>
  <si>
    <t>direct assignment</t>
  </si>
  <si>
    <t>RR-1</t>
  </si>
  <si>
    <t>PFP-1</t>
  </si>
  <si>
    <t>CUST-3</t>
  </si>
  <si>
    <t>CUST-2</t>
  </si>
  <si>
    <t>CUST-1</t>
  </si>
  <si>
    <t>CAP-1</t>
  </si>
  <si>
    <t>COMM-1</t>
  </si>
  <si>
    <t>Basis of Distribution</t>
  </si>
  <si>
    <t>Cost Component</t>
  </si>
  <si>
    <t>Total Expenses</t>
  </si>
  <si>
    <t>Total of Direct Assign for Rate Base</t>
  </si>
  <si>
    <t>Direct Assignment</t>
  </si>
  <si>
    <t>Annotation of Direct Assignments for Rate Base</t>
  </si>
  <si>
    <t>Annotation of Direct Assignments for Expenses</t>
  </si>
  <si>
    <t>Residential</t>
  </si>
  <si>
    <t>Wholesale</t>
  </si>
  <si>
    <t>distr main analysis</t>
  </si>
  <si>
    <t>Number of Customers</t>
  </si>
  <si>
    <t>Basic Data:</t>
  </si>
  <si>
    <t>Customer Costs - $/Cust/Mn</t>
  </si>
  <si>
    <t>Allocated Customer Costs</t>
  </si>
  <si>
    <t>Allocated Return Component</t>
  </si>
  <si>
    <t>Allocated Rev &amp; DA Costs</t>
  </si>
  <si>
    <t>Allocated Pub Fire Pro Costs</t>
  </si>
  <si>
    <t>Allocated Capacity Costs</t>
  </si>
  <si>
    <t>Allocated Commodity Costs</t>
  </si>
  <si>
    <t>change over present rates</t>
  </si>
  <si>
    <t>balance (deficiency) of funds</t>
  </si>
  <si>
    <t>proposed rate revenues</t>
  </si>
  <si>
    <t>proposed return component</t>
  </si>
  <si>
    <t>proposed rate of return</t>
  </si>
  <si>
    <t>present return on rate base</t>
  </si>
  <si>
    <t>rate base</t>
  </si>
  <si>
    <t>net income</t>
  </si>
  <si>
    <t>allocated revenue requirement</t>
  </si>
  <si>
    <t>revenues at present rates</t>
  </si>
  <si>
    <t>Line No.</t>
  </si>
  <si>
    <t>Rate Base - Distribution of Costs</t>
  </si>
  <si>
    <t>pumping</t>
  </si>
  <si>
    <t>lines</t>
  </si>
  <si>
    <t>LD</t>
  </si>
  <si>
    <t>PM</t>
  </si>
  <si>
    <t>LN</t>
  </si>
  <si>
    <r>
      <t>source of supply</t>
    </r>
    <r>
      <rPr>
        <sz val="8"/>
        <color theme="1"/>
        <rFont val="Avenir Book"/>
        <family val="2"/>
      </rPr>
      <t xml:space="preserve"> (SS)</t>
    </r>
  </si>
  <si>
    <t>EQ</t>
  </si>
  <si>
    <t>improvements</t>
  </si>
  <si>
    <t>TS</t>
  </si>
  <si>
    <t>heavy equipment</t>
  </si>
  <si>
    <t>HE</t>
  </si>
  <si>
    <t>VE</t>
  </si>
  <si>
    <t>total water treatment plant</t>
  </si>
  <si>
    <r>
      <t>water treatment plant</t>
    </r>
    <r>
      <rPr>
        <sz val="8"/>
        <color theme="1"/>
        <rFont val="Avenir Book"/>
        <family val="2"/>
      </rPr>
      <t xml:space="preserve"> (WTP)</t>
    </r>
  </si>
  <si>
    <r>
      <t xml:space="preserve">transmission &amp; distribution </t>
    </r>
    <r>
      <rPr>
        <sz val="8"/>
        <color theme="1"/>
        <rFont val="Avenir Book"/>
        <family val="2"/>
      </rPr>
      <t>(TD)</t>
    </r>
  </si>
  <si>
    <t>transmission mains</t>
  </si>
  <si>
    <t>distribution lines</t>
  </si>
  <si>
    <t>storage tanks</t>
  </si>
  <si>
    <t>GIS &amp; mapping</t>
  </si>
  <si>
    <t>TM</t>
  </si>
  <si>
    <t>DL</t>
  </si>
  <si>
    <t>SV</t>
  </si>
  <si>
    <t>MT</t>
  </si>
  <si>
    <t>HY</t>
  </si>
  <si>
    <t>GM</t>
  </si>
  <si>
    <t xml:space="preserve">total SS, WTP &amp; TD </t>
  </si>
  <si>
    <t>% total SS, WTP &amp; TD</t>
  </si>
  <si>
    <t>factor "SS, WTP &amp; TD"</t>
  </si>
  <si>
    <r>
      <t xml:space="preserve">general plant </t>
    </r>
    <r>
      <rPr>
        <sz val="8"/>
        <color theme="1"/>
        <rFont val="Avenir Book"/>
        <family val="2"/>
      </rPr>
      <t>(AD)</t>
    </r>
  </si>
  <si>
    <t>as factor SS, WTP &amp; TD</t>
  </si>
  <si>
    <t>65 COMM/35 CAP</t>
  </si>
  <si>
    <t>using meter equivalent ratio from AWWA Manual M-1, Table VI.2-5, page 274</t>
  </si>
  <si>
    <t>5/8</t>
  </si>
  <si>
    <t>FN</t>
  </si>
  <si>
    <t>furniture</t>
  </si>
  <si>
    <t>structures</t>
  </si>
  <si>
    <t>ST</t>
  </si>
  <si>
    <t>TK</t>
  </si>
  <si>
    <t>total depreciation</t>
  </si>
  <si>
    <t>description</t>
  </si>
  <si>
    <t>issue/loan</t>
  </si>
  <si>
    <t>outstanding principal</t>
  </si>
  <si>
    <t>interest payment</t>
  </si>
  <si>
    <t>principal payment</t>
  </si>
  <si>
    <t>% water</t>
  </si>
  <si>
    <t>TD</t>
  </si>
  <si>
    <r>
      <t>non-operating</t>
    </r>
    <r>
      <rPr>
        <sz val="10"/>
        <color rgb="FFFF0000"/>
        <rFont val="Avenir Book"/>
        <family val="2"/>
      </rPr>
      <t xml:space="preserve"> </t>
    </r>
  </si>
  <si>
    <t>TY (FY21) total expenses</t>
  </si>
  <si>
    <t>LB</t>
  </si>
  <si>
    <t>IT</t>
  </si>
  <si>
    <t>BL</t>
  </si>
  <si>
    <t>laboratory</t>
  </si>
  <si>
    <t>MN</t>
  </si>
  <si>
    <t>OO</t>
  </si>
  <si>
    <t>NO</t>
  </si>
  <si>
    <t>MI</t>
  </si>
  <si>
    <t>FC</t>
  </si>
  <si>
    <t>admin benefits</t>
  </si>
  <si>
    <t>1/8 O&amp;M (working capital)</t>
  </si>
  <si>
    <t>gross plant in service</t>
  </si>
  <si>
    <t>net plant in service</t>
  </si>
  <si>
    <t>from sheet</t>
  </si>
  <si>
    <t>as gross plant in service</t>
  </si>
  <si>
    <t>office furniture</t>
  </si>
  <si>
    <t>Commercial</t>
  </si>
  <si>
    <t>Assignment</t>
  </si>
  <si>
    <t>see acc dep sheet</t>
  </si>
  <si>
    <t>notes</t>
  </si>
  <si>
    <t>WCMS</t>
  </si>
  <si>
    <t xml:space="preserve">100 CAP </t>
  </si>
  <si>
    <t xml:space="preserve">85 CAP/15 PFP </t>
  </si>
  <si>
    <t xml:space="preserve">dist main analysis </t>
  </si>
  <si>
    <t>Plus % Non-Revenue</t>
  </si>
  <si>
    <t>treatment chemicals</t>
  </si>
  <si>
    <t>AC</t>
  </si>
  <si>
    <t>WCA</t>
  </si>
  <si>
    <t>employee expense</t>
  </si>
  <si>
    <t>board salaries</t>
  </si>
  <si>
    <t>property &amp; liability insurance</t>
  </si>
  <si>
    <t>other utilities</t>
  </si>
  <si>
    <t>OS</t>
  </si>
  <si>
    <t>computers, software &amp; IT</t>
  </si>
  <si>
    <t>tools &amp; equipment</t>
  </si>
  <si>
    <t>vehicle expenses</t>
  </si>
  <si>
    <t>postage</t>
  </si>
  <si>
    <t>education, travel &amp; dues</t>
  </si>
  <si>
    <t>bad debt</t>
  </si>
  <si>
    <t>Total Rate Base</t>
  </si>
  <si>
    <t>Wholesale Combined</t>
  </si>
  <si>
    <t>water treatment &amp; distribution (operating) expense</t>
  </si>
  <si>
    <t>total operating expense</t>
  </si>
  <si>
    <t>administration &amp; general expenses</t>
  </si>
  <si>
    <t>total all administrative expense</t>
  </si>
  <si>
    <t>maintenance supplies</t>
  </si>
  <si>
    <t>heavy equipment repair</t>
  </si>
  <si>
    <t>admin utilities</t>
  </si>
  <si>
    <t>COMM</t>
  </si>
  <si>
    <t>total operation &amp; maintenance</t>
  </si>
  <si>
    <t>Single Family Residential</t>
  </si>
  <si>
    <t>Multi-Family Residential</t>
  </si>
  <si>
    <t xml:space="preserve">Commercial </t>
  </si>
  <si>
    <t>Public Authority</t>
  </si>
  <si>
    <t>Meters and Services Weighting Factor based on meter equivalent ratios from AWWA Manual M-1, Table VI.2-5, page 274</t>
  </si>
  <si>
    <t>Wholesale - Elkhorn City Water Department</t>
  </si>
  <si>
    <t>Wholesale - Martin County Water District</t>
  </si>
  <si>
    <t>FY21 Metered Water (gallons)</t>
  </si>
  <si>
    <t>Total at the Source (gallons)</t>
  </si>
  <si>
    <t>Peak Day Use (gallons)</t>
  </si>
  <si>
    <t>Ave Day Use  (gallons)</t>
  </si>
  <si>
    <t>Wholesale - Mingo County (V) Water District</t>
  </si>
  <si>
    <t>Wholesale - City of Jenkins</t>
  </si>
  <si>
    <t>water purchased and produced</t>
  </si>
  <si>
    <t>water sales</t>
  </si>
  <si>
    <t>accounted-for non-revenue</t>
  </si>
  <si>
    <t>water loss</t>
  </si>
  <si>
    <t>average residential daily usage (ERU), in gallons based on single family customers, only</t>
  </si>
  <si>
    <t>average per person water usage, in gallons, at home, per US EPA (USGS 2015)</t>
  </si>
  <si>
    <t>US Census 2016-2020 people per household Pike County</t>
  </si>
  <si>
    <t>Wholesale - Mingo County WD</t>
  </si>
  <si>
    <t>Wholesale - Martin County WD</t>
  </si>
  <si>
    <t>Wholesale - Elkhorn City Water</t>
  </si>
  <si>
    <t xml:space="preserve">NP KWRA </t>
  </si>
  <si>
    <t>refinance issue incl. both water and sewer</t>
  </si>
  <si>
    <t>total annual debt service</t>
  </si>
  <si>
    <t>RD Bond 91-45</t>
  </si>
  <si>
    <t>MS</t>
  </si>
  <si>
    <t>KIA B291-07</t>
  </si>
  <si>
    <t>GN</t>
  </si>
  <si>
    <t>general - not sure of function</t>
  </si>
  <si>
    <t>KIA B291-01</t>
  </si>
  <si>
    <t>Indian Ck line extension</t>
  </si>
  <si>
    <t>KIA F01-07</t>
  </si>
  <si>
    <t>upgrade to water treatment plant</t>
  </si>
  <si>
    <t>RD Bond 91-24</t>
  </si>
  <si>
    <t>Russell Fork water treatment plant</t>
  </si>
  <si>
    <t>VH</t>
  </si>
  <si>
    <t>multiple</t>
  </si>
  <si>
    <t>all vehicles incl. excavators &amp; skid steer</t>
  </si>
  <si>
    <t>NIP CTB</t>
  </si>
  <si>
    <t>AEP LOC - lighting project LEDs energy</t>
  </si>
  <si>
    <t>PS rehab-MWD 13% what FEMA didn't pay</t>
  </si>
  <si>
    <t>annual water portion of DS</t>
  </si>
  <si>
    <t>reference year</t>
  </si>
  <si>
    <t>fnctn</t>
  </si>
  <si>
    <t>% sewer</t>
  </si>
  <si>
    <t>annual sewer portion of DS</t>
  </si>
  <si>
    <t>RD Belfry</t>
  </si>
  <si>
    <t>only Belfry area</t>
  </si>
  <si>
    <t>KIA A03-06</t>
  </si>
  <si>
    <t>South Williamson-Belfry area sewer</t>
  </si>
  <si>
    <t>KIA A209-32</t>
  </si>
  <si>
    <t>Shelby Valley Phase 2 ARRA</t>
  </si>
  <si>
    <t>equip purchase/grinders Shelby &amp; Phelps</t>
  </si>
  <si>
    <t>refinance issue only Shelby and Phelps</t>
  </si>
  <si>
    <t xml:space="preserve">NIP KIA  </t>
  </si>
  <si>
    <t>Douglas WWTP (Shelby Valley)</t>
  </si>
  <si>
    <t>KIA A16-079</t>
  </si>
  <si>
    <t>fiscal year 2023</t>
  </si>
  <si>
    <t>average day</t>
  </si>
  <si>
    <t>percent PSC-defined water loss</t>
  </si>
  <si>
    <t>accounted-for non-revenue (fire)</t>
  </si>
  <si>
    <t>have to recover this from all customers</t>
  </si>
  <si>
    <t>Wholesale - Mingo Cnty (VA) Water District</t>
  </si>
  <si>
    <t>Peak Day Estimated from Production + Purchase</t>
  </si>
  <si>
    <t>have to recover this from direct customers only</t>
  </si>
  <si>
    <t>have to calculate factor by recovery from all customers</t>
  </si>
  <si>
    <t>difference</t>
  </si>
  <si>
    <t xml:space="preserve">structures </t>
  </si>
  <si>
    <t xml:space="preserve">land  </t>
  </si>
  <si>
    <t>original capital cost</t>
  </si>
  <si>
    <t>studies</t>
  </si>
  <si>
    <t xml:space="preserve">structures  </t>
  </si>
  <si>
    <t>sST</t>
  </si>
  <si>
    <t>grants in aid</t>
  </si>
  <si>
    <t>total grants in aid</t>
  </si>
  <si>
    <t>taps, meters, and services</t>
  </si>
  <si>
    <t>pumps and tanks</t>
  </si>
  <si>
    <t>trans &amp; distribution lines</t>
  </si>
  <si>
    <t>direct customer cost</t>
  </si>
  <si>
    <t>fire protection</t>
  </si>
  <si>
    <t>late charges</t>
  </si>
  <si>
    <t>other revenue</t>
  </si>
  <si>
    <t>other income</t>
  </si>
  <si>
    <t>total annual depreciation</t>
  </si>
  <si>
    <t>see tab "depreciation"</t>
  </si>
  <si>
    <t>factor O&amp;M</t>
  </si>
  <si>
    <t>water purchase</t>
  </si>
  <si>
    <t>Williamson</t>
  </si>
  <si>
    <t>Pikeville</t>
  </si>
  <si>
    <t>total water purchase expenses</t>
  </si>
  <si>
    <t>CAP</t>
  </si>
  <si>
    <t>ledger account number</t>
  </si>
  <si>
    <t>treatment operations labor</t>
  </si>
  <si>
    <t>treatment operations bene's</t>
  </si>
  <si>
    <t>services - manpower</t>
  </si>
  <si>
    <t>6351.08; 6361.08</t>
  </si>
  <si>
    <t>professional svcs - engineering</t>
  </si>
  <si>
    <t>6310.08; 6340.08</t>
  </si>
  <si>
    <t>6180.03</t>
  </si>
  <si>
    <t>operational utilities - power</t>
  </si>
  <si>
    <t>6200.08</t>
  </si>
  <si>
    <t>6150.06</t>
  </si>
  <si>
    <t>6750.08</t>
  </si>
  <si>
    <t>mobile phone communication</t>
  </si>
  <si>
    <t>6751.08; 7008.06</t>
  </si>
  <si>
    <t>6170.06; 6175.06</t>
  </si>
  <si>
    <t>leak detection</t>
  </si>
  <si>
    <t>7009.06</t>
  </si>
  <si>
    <t>6190.06</t>
  </si>
  <si>
    <t>7001.06</t>
  </si>
  <si>
    <t>uniforms - plant</t>
  </si>
  <si>
    <t>6046.03</t>
  </si>
  <si>
    <t>uniforms - water</t>
  </si>
  <si>
    <t>6046.06</t>
  </si>
  <si>
    <t>6500.08; 7003.08</t>
  </si>
  <si>
    <t>PS/LS repair</t>
  </si>
  <si>
    <t>7002.06</t>
  </si>
  <si>
    <t>6855.00</t>
  </si>
  <si>
    <t>7000.06</t>
  </si>
  <si>
    <t>6047.08</t>
  </si>
  <si>
    <t xml:space="preserve">general maintenance  </t>
  </si>
  <si>
    <t>7006.06</t>
  </si>
  <si>
    <t>6752.08</t>
  </si>
  <si>
    <t>trans &amp; distr labor - ops</t>
  </si>
  <si>
    <t>trans &amp; distr - ops bene's</t>
  </si>
  <si>
    <t>trans &amp; distr labor - maint</t>
  </si>
  <si>
    <t>trans &amp; distr - maint bene's</t>
  </si>
  <si>
    <t>6031.00</t>
  </si>
  <si>
    <t>pension obligation/retirement</t>
  </si>
  <si>
    <t>6800.00</t>
  </si>
  <si>
    <t>PSC &amp; legal services</t>
  </si>
  <si>
    <t>professional services - accntng</t>
  </si>
  <si>
    <t>6320.08</t>
  </si>
  <si>
    <t>6350.08</t>
  </si>
  <si>
    <t>6755.08</t>
  </si>
  <si>
    <t>rate case expense</t>
  </si>
  <si>
    <t>6805.00</t>
  </si>
  <si>
    <t>bank service fees</t>
  </si>
  <si>
    <t>6759.00; 6759.08</t>
  </si>
  <si>
    <t>6670.03</t>
  </si>
  <si>
    <t>6760.08</t>
  </si>
  <si>
    <t>6600.08</t>
  </si>
  <si>
    <t>rents - easements</t>
  </si>
  <si>
    <t>6756.08</t>
  </si>
  <si>
    <t>6048.08</t>
  </si>
  <si>
    <t>customer accounts labor</t>
  </si>
  <si>
    <t>customer accounts benefits</t>
  </si>
  <si>
    <t>mostly fines per M Spears</t>
  </si>
  <si>
    <t>4621.00; 4741.00</t>
  </si>
  <si>
    <t>4718.00</t>
  </si>
  <si>
    <t>4710.00</t>
  </si>
  <si>
    <t>4191.00; 4140.00</t>
  </si>
  <si>
    <t>test year per M Spears</t>
  </si>
  <si>
    <t xml:space="preserve"> </t>
  </si>
  <si>
    <t>ZM</t>
  </si>
  <si>
    <t>zone meters</t>
  </si>
  <si>
    <t>PFP</t>
  </si>
  <si>
    <t>labor</t>
  </si>
  <si>
    <t>as labor - table below</t>
  </si>
  <si>
    <t>see debt service tab</t>
  </si>
  <si>
    <t>below line - settlement expense (6758.09)</t>
  </si>
  <si>
    <t>computer hardware/software</t>
  </si>
  <si>
    <t>WP</t>
  </si>
  <si>
    <t>BN</t>
  </si>
  <si>
    <t>PS</t>
  </si>
  <si>
    <t>CH</t>
  </si>
  <si>
    <t>UP</t>
  </si>
  <si>
    <t>OU</t>
  </si>
  <si>
    <t>CM</t>
  </si>
  <si>
    <t>EC</t>
  </si>
  <si>
    <t>LA</t>
  </si>
  <si>
    <t>TE</t>
  </si>
  <si>
    <t>BS</t>
  </si>
  <si>
    <t>RT</t>
  </si>
  <si>
    <t>CC</t>
  </si>
  <si>
    <t>RC</t>
  </si>
  <si>
    <t>OF</t>
  </si>
  <si>
    <t>AU</t>
  </si>
  <si>
    <t xml:space="preserve">AD </t>
  </si>
  <si>
    <t>RN</t>
  </si>
  <si>
    <t>IN</t>
  </si>
  <si>
    <t>single-family</t>
  </si>
  <si>
    <t>multi-family</t>
  </si>
  <si>
    <t>Jenkins</t>
  </si>
  <si>
    <t>Mingo County</t>
  </si>
  <si>
    <t>Martin County WD</t>
  </si>
  <si>
    <t>Elkhorn City WD</t>
  </si>
  <si>
    <t>WOP</t>
  </si>
  <si>
    <t>meters labor</t>
  </si>
  <si>
    <t>meters benefits</t>
  </si>
  <si>
    <t>WL</t>
  </si>
  <si>
    <t>WQ</t>
  </si>
  <si>
    <t>water loss labor</t>
  </si>
  <si>
    <t>water loss benefits</t>
  </si>
  <si>
    <t>water quality labor</t>
  </si>
  <si>
    <t>water quality benefits</t>
  </si>
  <si>
    <t>CS</t>
  </si>
  <si>
    <t>transmission lines direct assigned to Jenkins ("Jenkins Connector")</t>
  </si>
  <si>
    <t>Total of Direct Assign for Expenses</t>
  </si>
  <si>
    <t>fire &amp; connect charges</t>
  </si>
  <si>
    <t>intrst &amp; gain on dispos</t>
  </si>
  <si>
    <t>METERS</t>
  </si>
  <si>
    <t xml:space="preserve">                       1034-04</t>
  </si>
  <si>
    <t>2017 VEHICLE # 153</t>
  </si>
  <si>
    <t xml:space="preserve">                       1041-05</t>
  </si>
  <si>
    <t>AD</t>
  </si>
  <si>
    <t>OFFICE CHAIR</t>
  </si>
  <si>
    <t xml:space="preserve">                       1040-05</t>
  </si>
  <si>
    <t>FILING CABINETS</t>
  </si>
  <si>
    <t>2017 F250 VEH. # 154</t>
  </si>
  <si>
    <t>STIHL WEEDEATERS (2)</t>
  </si>
  <si>
    <t xml:space="preserve">                       1043-05</t>
  </si>
  <si>
    <t>COMPUTER DESK</t>
  </si>
  <si>
    <t>WACKER BTS935 SAW</t>
  </si>
  <si>
    <t>TROYBILT 5500W GENERATOR</t>
  </si>
  <si>
    <t>VERMEER HAMMERHEAD MOLE</t>
  </si>
  <si>
    <t>VEH # 155 (2018 F150)</t>
  </si>
  <si>
    <t>VEH. #156 (2018 CHEVY SILVERADO)</t>
  </si>
  <si>
    <t>VEH. # 157 (2018 GMC SIERRA)</t>
  </si>
  <si>
    <t>DESK FOR STAFF ACCOUNTANT UPSTAIRS</t>
  </si>
  <si>
    <t>WORKSTATION FOR CASHIERS PC</t>
  </si>
  <si>
    <t>HOOKUPS</t>
  </si>
  <si>
    <t>METER INSTALLATIONS</t>
  </si>
  <si>
    <t>accumulated years</t>
  </si>
  <si>
    <t>current depreciation</t>
  </si>
  <si>
    <t xml:space="preserve">asset life  </t>
  </si>
  <si>
    <t>G/L asset account number</t>
  </si>
  <si>
    <t>initial cost</t>
  </si>
  <si>
    <t xml:space="preserve">asset description </t>
  </si>
  <si>
    <t>date acquired</t>
  </si>
  <si>
    <t>assets depreciated-out since test period ended</t>
  </si>
  <si>
    <t>admin - furniture</t>
  </si>
  <si>
    <t>admin - vehicles</t>
  </si>
  <si>
    <t>trans/distr - equipment</t>
  </si>
  <si>
    <t>trans/distr - meters</t>
  </si>
  <si>
    <t>as factor SS, WT &amp; TD</t>
  </si>
  <si>
    <t>totals</t>
  </si>
  <si>
    <t>pro forma reductions to annual depreciation (itemization on bottom of "ssplant" tab)</t>
  </si>
  <si>
    <t xml:space="preserve">PF note </t>
  </si>
  <si>
    <t>customer class</t>
  </si>
  <si>
    <t>meter size in inches</t>
  </si>
  <si>
    <t xml:space="preserve"> average (normalized)</t>
  </si>
  <si>
    <t>single family residential</t>
  </si>
  <si>
    <t>assume all are 5/8-in</t>
  </si>
  <si>
    <t>multi-family residential</t>
  </si>
  <si>
    <t>commercial</t>
  </si>
  <si>
    <t>industrial</t>
  </si>
  <si>
    <t>public authority</t>
  </si>
  <si>
    <t>no assets added since end of test period (per M Spears)</t>
  </si>
  <si>
    <t xml:space="preserve">Customer %  = 4,961,642  X  $20.00  = </t>
  </si>
  <si>
    <t>purchased water</t>
  </si>
  <si>
    <t>non-rev water (loss) less 22%</t>
  </si>
  <si>
    <t>treatment and distribution power</t>
  </si>
  <si>
    <t>from tab "PF expenses"</t>
  </si>
  <si>
    <t>to be allocated as in tab "PF expenses"</t>
  </si>
  <si>
    <t>pro forma total expenses</t>
  </si>
  <si>
    <t>power</t>
  </si>
  <si>
    <t>excess water loss discount</t>
  </si>
  <si>
    <t>public fire    (PFP)</t>
  </si>
  <si>
    <t>All we are doing here is creating a factor for allocating non-revenue water volume and showing that we are not charging non-revenue fire water to wholesales.  The reduction in revenue requirements due to costs for water loss in excess of PSC allowable are calculated on the "summary" tab and those credits are applied on the "PF expenses" tab.</t>
  </si>
  <si>
    <t>Commodity Costs - $/1000 gallons</t>
  </si>
  <si>
    <t>Capacity Costs - $/1000 gallons</t>
  </si>
  <si>
    <t>Pub Fire Pro Costs - $/1000 gallons</t>
  </si>
  <si>
    <t>Rev &amp; DA Costs - $/1000 gallons</t>
  </si>
  <si>
    <t>Return Comp Costs - $/1000 gal</t>
  </si>
  <si>
    <t>Annual Water Purchase 1000 gal</t>
  </si>
  <si>
    <t>factor "T &amp; D"</t>
  </si>
  <si>
    <t>Jenkins Connector</t>
  </si>
  <si>
    <t>collateral factor from JC</t>
  </si>
  <si>
    <t>land, structures and heavy equipment portion direct assigned by the "T &amp; D" factor resulting from the Jenkins Connector</t>
  </si>
  <si>
    <t>the portion of accumulated depreciation allocated to the Jenkins Connector direct assignment</t>
  </si>
  <si>
    <t>annual depreciation associated with Jenkins Connector</t>
  </si>
  <si>
    <t>Volumetric Cost - $/1000 gallons</t>
  </si>
  <si>
    <t>Pro Forma Expenses (less deductions for excess water loss) - Distribution of Costs</t>
  </si>
  <si>
    <t>total expense reduction due to excess water loss</t>
  </si>
  <si>
    <t>annual depreciation</t>
  </si>
  <si>
    <t>Ave Number of Customers</t>
  </si>
  <si>
    <t>deductions due to excess water loss</t>
  </si>
  <si>
    <t>65 COMM/35 CAP &amp; AC</t>
  </si>
  <si>
    <t>Fire protection flow requirements are based on AWWA Manual M-31 (Table 1-1 and 1-6), specifically 750 gpm for 1 and 2-family dwellings, 31 to 100 feet apart, 3000 gpm for the example of a supermarket, 30 feet away from the exposure building of masonry construction; and, that same example building but 60 feet away from the exposure building (2250 gpm).  Again, these are not specific design requirements--just an estimate to differientiate demands between the customer classes.  Realize, most industrial building will be sprinkled, but this comparison can be used to allow for the costs of ensuring the industry has adequate flow and pressure to operate its sprinkler system at all times.</t>
  </si>
  <si>
    <t>workers comp</t>
  </si>
  <si>
    <t>WC</t>
  </si>
  <si>
    <t>FICA/UC</t>
  </si>
  <si>
    <t xml:space="preserve"> 6761.08</t>
  </si>
  <si>
    <t>4083.00</t>
  </si>
  <si>
    <t>workers' comp</t>
  </si>
  <si>
    <t>operating revenue estimated from revenue projection (used to set schedule)</t>
  </si>
  <si>
    <t>REV</t>
  </si>
  <si>
    <t>adjustments</t>
  </si>
  <si>
    <t>GW requested adjustment</t>
  </si>
  <si>
    <t>PWA adjustment revenue</t>
  </si>
  <si>
    <t>this is water loss from "COMM-1" minus 22%</t>
  </si>
  <si>
    <t>which compares to "PF expenses"</t>
  </si>
  <si>
    <t>check</t>
  </si>
  <si>
    <t>test year operating revenue</t>
  </si>
  <si>
    <t>TY operating revenue + PWA</t>
  </si>
  <si>
    <t>this does not account for excess water loss deductions</t>
  </si>
  <si>
    <t>6330.08; 6701.00; 6762.08</t>
  </si>
  <si>
    <t>includes pro forma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</si>
</sst>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0_-;\-&quot;$&quot;* #,##0.00_-;_-&quot;$&quot;* &quot;-&quot;??_-;_-@_-"/>
    <numFmt numFmtId="165" formatCode="0.0%"/>
    <numFmt numFmtId="166" formatCode="_-&quot;$&quot;* #,##0_-;\-&quot;$&quot;* #,##0_-;_-&quot;$&quot;* &quot;-&quot;??_-;_-@_-"/>
    <numFmt numFmtId="167" formatCode="_(* #,##0_);_(* \(#,##0\);_(* &quot;-&quot;??_);_(@_)"/>
    <numFmt numFmtId="168" formatCode="0.000"/>
    <numFmt numFmtId="169" formatCode="&quot;$&quot;#,##0;[Red]&quot;$&quot;#,##0"/>
    <numFmt numFmtId="170" formatCode="&quot;$&quot;#,##0"/>
    <numFmt numFmtId="171" formatCode="0.0"/>
    <numFmt numFmtId="172" formatCode="_(&quot;$&quot;* #,##0_);_(&quot;$&quot;* \(#,##0\);_(&quot;$&quot;* &quot;-&quot;??_);_(@_)"/>
    <numFmt numFmtId="173" formatCode="_(* #,##0.00000_);_(* \(#,##0.00000\);_(* &quot;-&quot;??_);_(@_)"/>
    <numFmt numFmtId="174" formatCode="#."/>
    <numFmt numFmtId="175" formatCode="[$-F800]dddd\,\ mmmm\ dd\,\ yyyy"/>
  </numFmts>
  <fonts count="58">
    <font>
      <sz val="12"/>
      <color theme="1"/>
      <name val="Avenir Book"/>
      <family val="2"/>
      <charset val="204"/>
    </font>
    <font>
      <sz val="12"/>
      <color theme="1"/>
      <name val="Avenir Book"/>
      <family val="2"/>
      <charset val="204"/>
    </font>
    <font>
      <sz val="12"/>
      <color theme="1"/>
      <name val="Avenir Book"/>
      <family val="2"/>
      <charset val="204"/>
    </font>
    <font>
      <sz val="12"/>
      <color theme="1"/>
      <name val="Avenir Book"/>
      <family val="2"/>
    </font>
    <font>
      <sz val="10"/>
      <color theme="1"/>
      <name val="Avenir Book"/>
      <family val="2"/>
    </font>
    <font>
      <sz val="8"/>
      <name val="Avenir Book"/>
      <family val="2"/>
    </font>
    <font>
      <u/>
      <sz val="12"/>
      <color theme="10"/>
      <name val="Avenir Book"/>
      <family val="2"/>
    </font>
    <font>
      <u/>
      <sz val="12"/>
      <color theme="11"/>
      <name val="Avenir Book"/>
      <family val="2"/>
    </font>
    <font>
      <sz val="10"/>
      <color theme="7" tint="-0.249977111117893"/>
      <name val="Avenir Book"/>
      <family val="2"/>
    </font>
    <font>
      <sz val="10"/>
      <name val="Avenir Book"/>
      <family val="2"/>
    </font>
    <font>
      <sz val="9"/>
      <color theme="1"/>
      <name val="Avenir Book"/>
      <family val="2"/>
    </font>
    <font>
      <sz val="10"/>
      <color theme="7" tint="-0.249977111117893"/>
      <name val="Avenir Heavy"/>
      <family val="2"/>
    </font>
    <font>
      <sz val="9"/>
      <name val="Avenir Book"/>
      <family val="2"/>
    </font>
    <font>
      <sz val="10"/>
      <color theme="1"/>
      <name val="Avenir Heavy"/>
      <family val="2"/>
    </font>
    <font>
      <b/>
      <sz val="9"/>
      <color rgb="FF000000"/>
      <name val="Avenir Book"/>
      <family val="2"/>
    </font>
    <font>
      <sz val="9"/>
      <color rgb="FF000000"/>
      <name val="Avenir Book"/>
      <family val="2"/>
    </font>
    <font>
      <sz val="8"/>
      <color theme="1"/>
      <name val="Avenir Book"/>
      <family val="2"/>
    </font>
    <font>
      <sz val="10"/>
      <color theme="1"/>
      <name val="Avenir Book"/>
      <family val="2"/>
    </font>
    <font>
      <sz val="10"/>
      <color theme="1"/>
      <name val="Avenir Book"/>
      <family val="2"/>
      <charset val="204"/>
    </font>
    <font>
      <sz val="10"/>
      <color rgb="FFFF0000"/>
      <name val="Avenir Book"/>
      <family val="2"/>
    </font>
    <font>
      <sz val="10"/>
      <color theme="0" tint="-0.14999847407452621"/>
      <name val="Avenir Book"/>
      <family val="2"/>
    </font>
    <font>
      <i/>
      <sz val="9"/>
      <color rgb="FF000000"/>
      <name val="Avenir Next"/>
      <family val="34"/>
    </font>
    <font>
      <i/>
      <sz val="10"/>
      <color rgb="FF000000"/>
      <name val="Avenir Next"/>
      <family val="34"/>
    </font>
    <font>
      <sz val="9"/>
      <color rgb="FFFF0000"/>
      <name val="Avenir Book"/>
      <family val="2"/>
    </font>
    <font>
      <sz val="10"/>
      <color theme="2" tint="-0.499984740745262"/>
      <name val="Avenir Book"/>
      <family val="2"/>
      <charset val="204"/>
    </font>
    <font>
      <sz val="10"/>
      <color theme="2" tint="-0.499984740745262"/>
      <name val="Avenir Book"/>
      <family val="2"/>
    </font>
    <font>
      <i/>
      <sz val="10"/>
      <color theme="1"/>
      <name val="Avenir Book"/>
      <family val="2"/>
    </font>
    <font>
      <sz val="10"/>
      <color rgb="FF00B050"/>
      <name val="Avenir Book"/>
      <family val="2"/>
      <charset val="204"/>
    </font>
    <font>
      <sz val="10"/>
      <color rgb="FF00B050"/>
      <name val="Avenir Book"/>
      <family val="2"/>
    </font>
    <font>
      <sz val="10"/>
      <color theme="1"/>
      <name val="Avenir Next Medium"/>
      <family val="2"/>
    </font>
    <font>
      <sz val="10"/>
      <color theme="1"/>
      <name val="Avenir Next Italic"/>
    </font>
    <font>
      <sz val="10"/>
      <color theme="4" tint="-0.249977111117893"/>
      <name val="Avenir Next Italic"/>
    </font>
    <font>
      <sz val="8"/>
      <name val="Avenir Book"/>
      <family val="2"/>
      <charset val="204"/>
    </font>
    <font>
      <sz val="9"/>
      <color theme="9" tint="-0.499984740745262"/>
      <name val="Avenir Next Medium"/>
      <family val="2"/>
    </font>
    <font>
      <sz val="9"/>
      <color theme="1"/>
      <name val="Avenir Book"/>
      <family val="2"/>
      <charset val="204"/>
    </font>
    <font>
      <sz val="9"/>
      <color theme="5" tint="-0.249977111117893"/>
      <name val="Avenir Next Medium"/>
      <family val="2"/>
    </font>
    <font>
      <sz val="10"/>
      <color theme="4"/>
      <name val="Avenir Heavy"/>
      <family val="2"/>
    </font>
    <font>
      <sz val="12"/>
      <color theme="4"/>
      <name val="Avenir Book"/>
      <family val="2"/>
      <charset val="204"/>
    </font>
    <font>
      <sz val="10"/>
      <color theme="7"/>
      <name val="Avenir Book"/>
      <family val="2"/>
    </font>
    <font>
      <sz val="12"/>
      <color theme="7"/>
      <name val="Avenir Book"/>
      <family val="2"/>
    </font>
    <font>
      <sz val="10"/>
      <color rgb="FFFF0000"/>
      <name val="Avenir Book"/>
      <family val="2"/>
      <charset val="204"/>
    </font>
    <font>
      <sz val="10"/>
      <color theme="2" tint="-0.749992370372631"/>
      <name val="Avenir Book"/>
      <family val="2"/>
    </font>
    <font>
      <sz val="9"/>
      <color theme="2" tint="-0.749992370372631"/>
      <name val="Avenir Book"/>
      <family val="2"/>
    </font>
    <font>
      <sz val="9"/>
      <color theme="7" tint="-0.249977111117893"/>
      <name val="Avenir Book"/>
      <family val="2"/>
    </font>
    <font>
      <sz val="8"/>
      <color theme="2" tint="-0.499984740745262"/>
      <name val="Avenir Next Italic"/>
    </font>
    <font>
      <sz val="8"/>
      <color theme="1"/>
      <name val="Avenir Next Italic"/>
    </font>
    <font>
      <sz val="8"/>
      <color rgb="FFFF0000"/>
      <name val="Avenir Next Italic"/>
    </font>
    <font>
      <sz val="8"/>
      <color rgb="FF00B050"/>
      <name val="Avenir Next Italic"/>
    </font>
    <font>
      <sz val="10"/>
      <color rgb="FF000000"/>
      <name val="Avenir Book"/>
      <family val="2"/>
    </font>
    <font>
      <sz val="11"/>
      <color theme="1"/>
      <name val="Avenir-Book"/>
      <family val="2"/>
    </font>
    <font>
      <sz val="8"/>
      <color theme="4"/>
      <name val="Avenir Next Medium"/>
      <family val="2"/>
    </font>
    <font>
      <sz val="8"/>
      <color theme="4"/>
      <name val="Avenir Book"/>
      <family val="2"/>
      <charset val="204"/>
    </font>
    <font>
      <sz val="8"/>
      <color theme="1"/>
      <name val="Avenir Book"/>
      <family val="2"/>
      <charset val="204"/>
    </font>
    <font>
      <i/>
      <sz val="9"/>
      <color rgb="FFFF0000"/>
      <name val="Avenir Next"/>
      <family val="34"/>
    </font>
    <font>
      <i/>
      <sz val="9"/>
      <color rgb="FF000000"/>
      <name val="Avenir Oblique"/>
      <family val="2"/>
    </font>
    <font>
      <sz val="8"/>
      <color theme="4"/>
      <name val="Avenir Next Regular"/>
    </font>
    <font>
      <sz val="6"/>
      <color theme="1"/>
      <name val="Avenir Book Oblique"/>
    </font>
    <font>
      <i/>
      <sz val="10"/>
      <color rgb="FFFF0000"/>
      <name val="Avenir Next"/>
      <family val="34"/>
    </font>
  </fonts>
  <fills count="11">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F7FFC7"/>
        <bgColor indexed="64"/>
      </patternFill>
    </fill>
    <fill>
      <patternFill patternType="solid">
        <fgColor theme="6" tint="0.59999389629810485"/>
        <bgColor indexed="64"/>
      </patternFill>
    </fill>
    <fill>
      <patternFill patternType="solid">
        <fgColor theme="8" tint="0.59999389629810485"/>
        <bgColor indexed="64"/>
      </patternFill>
    </fill>
  </fills>
  <borders count="63">
    <border>
      <left/>
      <right/>
      <top/>
      <bottom/>
      <diagonal/>
    </border>
    <border>
      <left/>
      <right/>
      <top style="thin">
        <color auto="1"/>
      </top>
      <bottom/>
      <diagonal/>
    </border>
    <border>
      <left/>
      <right/>
      <top/>
      <bottom style="thin">
        <color auto="1"/>
      </bottom>
      <diagonal/>
    </border>
    <border>
      <left/>
      <right/>
      <top/>
      <bottom style="double">
        <color auto="1"/>
      </bottom>
      <diagonal/>
    </border>
    <border>
      <left/>
      <right/>
      <top style="double">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theme="2" tint="-0.499984740745262"/>
      </top>
      <bottom style="thin">
        <color theme="2" tint="-0.499984740745262"/>
      </bottom>
      <diagonal/>
    </border>
    <border>
      <left style="thin">
        <color auto="1"/>
      </left>
      <right/>
      <top/>
      <bottom/>
      <diagonal/>
    </border>
    <border>
      <left/>
      <right style="thin">
        <color auto="1"/>
      </right>
      <top/>
      <bottom/>
      <diagonal/>
    </border>
    <border>
      <left style="thin">
        <color auto="1"/>
      </left>
      <right/>
      <top style="thin">
        <color theme="2" tint="-0.499984740745262"/>
      </top>
      <bottom style="thin">
        <color theme="2" tint="-0.499984740745262"/>
      </bottom>
      <diagonal/>
    </border>
    <border>
      <left/>
      <right style="thin">
        <color auto="1"/>
      </right>
      <top style="thin">
        <color theme="2" tint="-0.499984740745262"/>
      </top>
      <bottom style="thin">
        <color theme="2" tint="-0.499984740745262"/>
      </bottom>
      <diagonal/>
    </border>
    <border>
      <left style="thin">
        <color auto="1"/>
      </left>
      <right/>
      <top style="thin">
        <color theme="2" tint="-0.499984740745262"/>
      </top>
      <bottom style="thin">
        <color auto="1"/>
      </bottom>
      <diagonal/>
    </border>
    <border>
      <left/>
      <right/>
      <top style="thin">
        <color theme="2" tint="-0.499984740745262"/>
      </top>
      <bottom style="thin">
        <color auto="1"/>
      </bottom>
      <diagonal/>
    </border>
    <border>
      <left/>
      <right style="thin">
        <color auto="1"/>
      </right>
      <top style="thin">
        <color theme="2" tint="-0.499984740745262"/>
      </top>
      <bottom style="thin">
        <color auto="1"/>
      </bottom>
      <diagonal/>
    </border>
    <border>
      <left/>
      <right/>
      <top style="thin">
        <color auto="1"/>
      </top>
      <bottom style="thin">
        <color theme="2" tint="-0.499984740745262"/>
      </bottom>
      <diagonal/>
    </border>
    <border>
      <left style="thin">
        <color auto="1"/>
      </left>
      <right/>
      <top style="thin">
        <color auto="1"/>
      </top>
      <bottom style="thin">
        <color theme="2" tint="-0.499984740745262"/>
      </bottom>
      <diagonal/>
    </border>
    <border>
      <left/>
      <right style="thin">
        <color auto="1"/>
      </right>
      <top style="thin">
        <color auto="1"/>
      </top>
      <bottom style="thin">
        <color theme="2" tint="-0.499984740745262"/>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top style="double">
        <color auto="1"/>
      </top>
      <bottom style="thin">
        <color auto="1"/>
      </bottom>
      <diagonal/>
    </border>
    <border>
      <left/>
      <right style="double">
        <color auto="1"/>
      </right>
      <top style="double">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theme="2" tint="-0.499984740745262"/>
      </bottom>
      <diagonal/>
    </border>
    <border>
      <left style="thin">
        <color auto="1"/>
      </left>
      <right/>
      <top/>
      <bottom style="thin">
        <color theme="2" tint="-0.499984740745262"/>
      </bottom>
      <diagonal/>
    </border>
    <border>
      <left/>
      <right style="thin">
        <color auto="1"/>
      </right>
      <top/>
      <bottom style="thin">
        <color theme="2" tint="-0.499984740745262"/>
      </bottom>
      <diagonal/>
    </border>
    <border>
      <left/>
      <right style="thin">
        <color auto="1"/>
      </right>
      <top style="thin">
        <color theme="2" tint="-0.499984740745262"/>
      </top>
      <bottom style="dotted">
        <color theme="2" tint="-0.499984740745262"/>
      </bottom>
      <diagonal/>
    </border>
    <border>
      <left/>
      <right/>
      <top style="thin">
        <color theme="2" tint="-0.499984740745262"/>
      </top>
      <bottom style="dotted">
        <color theme="2" tint="-0.499984740745262"/>
      </bottom>
      <diagonal/>
    </border>
    <border>
      <left style="thin">
        <color auto="1"/>
      </left>
      <right/>
      <top style="thin">
        <color theme="2" tint="-0.499984740745262"/>
      </top>
      <bottom style="dotted">
        <color theme="2" tint="-0.499984740745262"/>
      </bottom>
      <diagonal/>
    </border>
    <border>
      <left/>
      <right style="thin">
        <color auto="1"/>
      </right>
      <top style="thin">
        <color auto="1"/>
      </top>
      <bottom style="dotted">
        <color theme="2" tint="-0.499984740745262"/>
      </bottom>
      <diagonal/>
    </border>
    <border>
      <left/>
      <right/>
      <top style="thin">
        <color auto="1"/>
      </top>
      <bottom style="dotted">
        <color theme="2" tint="-0.499984740745262"/>
      </bottom>
      <diagonal/>
    </border>
    <border>
      <left style="thin">
        <color auto="1"/>
      </left>
      <right/>
      <top style="thin">
        <color auto="1"/>
      </top>
      <bottom style="dotted">
        <color theme="2" tint="-0.499984740745262"/>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double">
        <color auto="1"/>
      </left>
      <right/>
      <top/>
      <bottom style="thin">
        <color auto="1"/>
      </bottom>
      <diagonal/>
    </border>
    <border>
      <left/>
      <right style="double">
        <color auto="1"/>
      </right>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right style="double">
        <color auto="1"/>
      </right>
      <top style="thin">
        <color auto="1"/>
      </top>
      <bottom/>
      <diagonal/>
    </border>
    <border>
      <left style="double">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thin">
        <color theme="2" tint="-0.499984740745262"/>
      </bottom>
      <diagonal/>
    </border>
    <border>
      <left/>
      <right/>
      <top style="thin">
        <color theme="2" tint="-0.499984740745262"/>
      </top>
      <bottom/>
      <diagonal/>
    </border>
    <border>
      <left/>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top style="thin">
        <color auto="1"/>
      </top>
      <bottom style="double">
        <color auto="1"/>
      </bottom>
      <diagonal/>
    </border>
    <border>
      <left/>
      <right style="double">
        <color auto="1"/>
      </right>
      <top style="thin">
        <color auto="1"/>
      </top>
      <bottom style="double">
        <color auto="1"/>
      </bottom>
      <diagonal/>
    </border>
    <border>
      <left style="thin">
        <color auto="1"/>
      </left>
      <right style="thin">
        <color indexed="64"/>
      </right>
      <top style="thin">
        <color auto="1"/>
      </top>
      <bottom style="double">
        <color auto="1"/>
      </bottom>
      <diagonal/>
    </border>
    <border>
      <left style="thin">
        <color theme="5"/>
      </left>
      <right style="thin">
        <color theme="5"/>
      </right>
      <top style="thin">
        <color theme="5"/>
      </top>
      <bottom/>
      <diagonal/>
    </border>
    <border>
      <left style="thin">
        <color theme="5"/>
      </left>
      <right style="thin">
        <color theme="5"/>
      </right>
      <top/>
      <bottom/>
      <diagonal/>
    </border>
    <border>
      <left style="thin">
        <color theme="5"/>
      </left>
      <right style="thin">
        <color theme="5"/>
      </right>
      <top/>
      <bottom style="thin">
        <color theme="5"/>
      </bottom>
      <diagonal/>
    </border>
  </borders>
  <cellStyleXfs count="153">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3"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164" fontId="2"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cellStyleXfs>
  <cellXfs count="635">
    <xf numFmtId="0" fontId="0" fillId="0" borderId="0" xfId="0"/>
    <xf numFmtId="38" fontId="4" fillId="0" borderId="0" xfId="0" applyNumberFormat="1" applyFont="1"/>
    <xf numFmtId="38" fontId="4" fillId="2" borderId="0" xfId="0" applyNumberFormat="1" applyFont="1" applyFill="1" applyBorder="1" applyAlignment="1">
      <alignment horizontal="center" wrapText="1"/>
    </xf>
    <xf numFmtId="38" fontId="4" fillId="2" borderId="1" xfId="0" applyNumberFormat="1" applyFont="1" applyFill="1" applyBorder="1" applyAlignment="1">
      <alignment horizontal="center" wrapText="1"/>
    </xf>
    <xf numFmtId="38" fontId="4" fillId="0" borderId="0" xfId="0" applyNumberFormat="1" applyFont="1" applyBorder="1" applyAlignment="1">
      <alignment horizontal="center" wrapText="1"/>
    </xf>
    <xf numFmtId="38" fontId="4" fillId="0" borderId="0" xfId="0" applyNumberFormat="1" applyFont="1" applyBorder="1"/>
    <xf numFmtId="0" fontId="4" fillId="0" borderId="0" xfId="0" applyFont="1"/>
    <xf numFmtId="0" fontId="4" fillId="0" borderId="0" xfId="0" applyFont="1" applyAlignment="1">
      <alignment vertical="center"/>
    </xf>
    <xf numFmtId="0" fontId="4" fillId="0" borderId="0" xfId="0" applyFont="1" applyAlignment="1">
      <alignment horizontal="center"/>
    </xf>
    <xf numFmtId="0" fontId="0" fillId="0" borderId="0" xfId="0" applyAlignment="1">
      <alignment horizontal="center"/>
    </xf>
    <xf numFmtId="38" fontId="4" fillId="0" borderId="0" xfId="0" applyNumberFormat="1" applyFont="1" applyAlignment="1">
      <alignment horizontal="center"/>
    </xf>
    <xf numFmtId="38" fontId="4" fillId="2" borderId="11" xfId="0" applyNumberFormat="1" applyFont="1" applyFill="1" applyBorder="1" applyAlignment="1">
      <alignment horizontal="center" wrapText="1"/>
    </xf>
    <xf numFmtId="38" fontId="4" fillId="2" borderId="12" xfId="0" applyNumberFormat="1" applyFont="1" applyFill="1" applyBorder="1" applyAlignment="1">
      <alignment horizontal="center" wrapText="1"/>
    </xf>
    <xf numFmtId="38" fontId="4" fillId="0" borderId="10" xfId="0" applyNumberFormat="1" applyFont="1" applyFill="1" applyBorder="1" applyAlignment="1">
      <alignment horizontal="center" wrapText="1"/>
    </xf>
    <xf numFmtId="38" fontId="4" fillId="0" borderId="10" xfId="0" applyNumberFormat="1" applyFont="1" applyFill="1" applyBorder="1" applyAlignment="1">
      <alignment horizontal="left" wrapText="1"/>
    </xf>
    <xf numFmtId="38" fontId="4" fillId="0" borderId="10" xfId="0" applyNumberFormat="1" applyFont="1" applyBorder="1"/>
    <xf numFmtId="0" fontId="4" fillId="0" borderId="10" xfId="0" applyFont="1" applyBorder="1" applyAlignment="1">
      <alignment horizontal="left"/>
    </xf>
    <xf numFmtId="9" fontId="4" fillId="0" borderId="10" xfId="31" applyFont="1" applyBorder="1"/>
    <xf numFmtId="38" fontId="4" fillId="0" borderId="10" xfId="0" applyNumberFormat="1" applyFont="1" applyFill="1" applyBorder="1"/>
    <xf numFmtId="0" fontId="4" fillId="0" borderId="10" xfId="0" applyFont="1" applyBorder="1"/>
    <xf numFmtId="38" fontId="4" fillId="0" borderId="10" xfId="0" applyNumberFormat="1" applyFont="1" applyBorder="1" applyAlignment="1">
      <alignment horizontal="left" wrapText="1"/>
    </xf>
    <xf numFmtId="38" fontId="4" fillId="0" borderId="14" xfId="0" applyNumberFormat="1" applyFont="1" applyFill="1" applyBorder="1" applyAlignment="1">
      <alignment horizontal="center" wrapText="1"/>
    </xf>
    <xf numFmtId="38" fontId="4" fillId="0" borderId="13" xfId="0" applyNumberFormat="1" applyFont="1" applyFill="1" applyBorder="1" applyAlignment="1">
      <alignment horizontal="center" wrapText="1"/>
    </xf>
    <xf numFmtId="38" fontId="4" fillId="0" borderId="13" xfId="0" applyNumberFormat="1" applyFont="1" applyFill="1" applyBorder="1" applyAlignment="1">
      <alignment horizontal="left" wrapText="1"/>
    </xf>
    <xf numFmtId="38" fontId="4" fillId="0" borderId="13" xfId="0" applyNumberFormat="1" applyFont="1" applyBorder="1"/>
    <xf numFmtId="38" fontId="4" fillId="0" borderId="14" xfId="0" applyNumberFormat="1" applyFont="1" applyBorder="1" applyAlignment="1">
      <alignment horizontal="center"/>
    </xf>
    <xf numFmtId="38" fontId="8" fillId="0" borderId="14" xfId="0" applyNumberFormat="1" applyFont="1" applyBorder="1" applyAlignment="1">
      <alignment horizontal="center"/>
    </xf>
    <xf numFmtId="0" fontId="4" fillId="0" borderId="13" xfId="0" applyFont="1" applyBorder="1" applyAlignment="1">
      <alignment horizontal="left"/>
    </xf>
    <xf numFmtId="38" fontId="4" fillId="0" borderId="13" xfId="0" applyNumberFormat="1" applyFont="1" applyFill="1" applyBorder="1"/>
    <xf numFmtId="0" fontId="4" fillId="0" borderId="14" xfId="0" applyFont="1" applyBorder="1" applyAlignment="1">
      <alignment horizontal="center"/>
    </xf>
    <xf numFmtId="38" fontId="4" fillId="0" borderId="13" xfId="0" applyNumberFormat="1" applyFont="1" applyBorder="1" applyAlignment="1">
      <alignment horizontal="center" wrapText="1"/>
    </xf>
    <xf numFmtId="0" fontId="4" fillId="0" borderId="13" xfId="0" applyFont="1" applyBorder="1"/>
    <xf numFmtId="0" fontId="4" fillId="0" borderId="15" xfId="0" applyFont="1" applyBorder="1"/>
    <xf numFmtId="0" fontId="4" fillId="0" borderId="16" xfId="0" applyFont="1" applyBorder="1"/>
    <xf numFmtId="0" fontId="4" fillId="0" borderId="17" xfId="0" applyFont="1" applyBorder="1" applyAlignment="1">
      <alignment horizontal="center"/>
    </xf>
    <xf numFmtId="38" fontId="4" fillId="0" borderId="10" xfId="0" applyNumberFormat="1" applyFont="1" applyFill="1" applyBorder="1" applyAlignment="1">
      <alignment wrapText="1"/>
    </xf>
    <xf numFmtId="38" fontId="9" fillId="0" borderId="10" xfId="0" applyNumberFormat="1" applyFont="1" applyBorder="1"/>
    <xf numFmtId="0" fontId="4" fillId="0" borderId="0" xfId="0" applyFont="1" applyBorder="1" applyAlignment="1">
      <alignment horizontal="center"/>
    </xf>
    <xf numFmtId="0" fontId="4" fillId="0" borderId="0" xfId="0" applyFont="1" applyBorder="1"/>
    <xf numFmtId="0" fontId="4" fillId="0" borderId="14" xfId="0" applyFont="1" applyFill="1" applyBorder="1" applyAlignment="1">
      <alignment horizontal="center"/>
    </xf>
    <xf numFmtId="38" fontId="8" fillId="0" borderId="14" xfId="0" applyNumberFormat="1" applyFont="1" applyFill="1" applyBorder="1" applyAlignment="1">
      <alignment horizontal="center"/>
    </xf>
    <xf numFmtId="0" fontId="4" fillId="0" borderId="2" xfId="0" applyFont="1" applyBorder="1" applyAlignment="1">
      <alignment vertical="center"/>
    </xf>
    <xf numFmtId="0" fontId="4" fillId="0" borderId="2" xfId="0" applyFont="1" applyBorder="1"/>
    <xf numFmtId="167" fontId="4" fillId="0" borderId="2" xfId="114" applyNumberFormat="1" applyFont="1" applyBorder="1"/>
    <xf numFmtId="0" fontId="4" fillId="0" borderId="5" xfId="0" applyFont="1" applyBorder="1"/>
    <xf numFmtId="167" fontId="4" fillId="0" borderId="0" xfId="114" applyNumberFormat="1" applyFont="1" applyBorder="1" applyAlignment="1">
      <alignment horizontal="left" indent="1"/>
    </xf>
    <xf numFmtId="167" fontId="11" fillId="0" borderId="0" xfId="114" applyNumberFormat="1" applyFont="1" applyBorder="1"/>
    <xf numFmtId="0" fontId="4" fillId="0" borderId="11" xfId="0" applyFont="1" applyBorder="1"/>
    <xf numFmtId="0" fontId="4" fillId="0" borderId="0" xfId="0" applyFont="1" applyAlignment="1">
      <alignment horizontal="center" vertical="center" wrapText="1"/>
    </xf>
    <xf numFmtId="0" fontId="4" fillId="5" borderId="27"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28" xfId="0" applyFont="1" applyFill="1" applyBorder="1" applyAlignment="1">
      <alignment horizontal="center" vertical="center" wrapText="1"/>
    </xf>
    <xf numFmtId="168" fontId="4" fillId="0" borderId="2" xfId="0" applyNumberFormat="1" applyFont="1" applyBorder="1" applyAlignment="1">
      <alignment horizontal="center"/>
    </xf>
    <xf numFmtId="167" fontId="4" fillId="0" borderId="2" xfId="114" applyNumberFormat="1" applyFont="1" applyBorder="1" applyAlignment="1">
      <alignment horizontal="center"/>
    </xf>
    <xf numFmtId="168" fontId="4" fillId="0" borderId="0" xfId="0" applyNumberFormat="1" applyFont="1" applyBorder="1" applyAlignment="1">
      <alignment horizontal="center"/>
    </xf>
    <xf numFmtId="2" fontId="11" fillId="0" borderId="0" xfId="0" applyNumberFormat="1" applyFont="1" applyFill="1" applyBorder="1" applyAlignment="1">
      <alignment horizontal="center"/>
    </xf>
    <xf numFmtId="167" fontId="4" fillId="0" borderId="0" xfId="114" applyNumberFormat="1" applyFont="1" applyBorder="1"/>
    <xf numFmtId="168" fontId="4" fillId="0" borderId="1" xfId="0" applyNumberFormat="1" applyFont="1" applyBorder="1" applyAlignment="1">
      <alignment horizontal="center"/>
    </xf>
    <xf numFmtId="2" fontId="11" fillId="0" borderId="1" xfId="0" applyNumberFormat="1" applyFont="1" applyFill="1" applyBorder="1" applyAlignment="1">
      <alignment horizontal="center"/>
    </xf>
    <xf numFmtId="167" fontId="4" fillId="0" borderId="1" xfId="114" applyNumberFormat="1" applyFont="1" applyBorder="1"/>
    <xf numFmtId="0" fontId="4" fillId="0" borderId="7" xfId="0" applyFont="1" applyBorder="1" applyAlignment="1">
      <alignment horizontal="center" vertical="center"/>
    </xf>
    <xf numFmtId="169" fontId="4" fillId="0" borderId="2" xfId="114" applyNumberFormat="1" applyFont="1" applyBorder="1"/>
    <xf numFmtId="170" fontId="4" fillId="0" borderId="2" xfId="0" applyNumberFormat="1" applyFont="1" applyFill="1" applyBorder="1" applyAlignment="1"/>
    <xf numFmtId="171" fontId="4" fillId="0" borderId="2" xfId="114" applyNumberFormat="1" applyFont="1" applyBorder="1" applyAlignment="1">
      <alignment horizontal="center"/>
    </xf>
    <xf numFmtId="170" fontId="4" fillId="0" borderId="0" xfId="114" applyNumberFormat="1" applyFont="1" applyBorder="1"/>
    <xf numFmtId="170" fontId="11" fillId="0" borderId="0" xfId="0" applyNumberFormat="1" applyFont="1" applyFill="1" applyBorder="1" applyAlignment="1"/>
    <xf numFmtId="170" fontId="4" fillId="0" borderId="1" xfId="114" applyNumberFormat="1" applyFont="1" applyBorder="1"/>
    <xf numFmtId="170" fontId="11" fillId="0" borderId="1" xfId="0" applyNumberFormat="1" applyFont="1" applyFill="1" applyBorder="1" applyAlignment="1"/>
    <xf numFmtId="167" fontId="11" fillId="0" borderId="1" xfId="114" applyNumberFormat="1" applyFont="1" applyBorder="1"/>
    <xf numFmtId="0" fontId="4" fillId="0" borderId="0" xfId="0" applyFont="1" applyBorder="1" applyAlignment="1">
      <alignment vertical="center"/>
    </xf>
    <xf numFmtId="0" fontId="10" fillId="0" borderId="0" xfId="0" applyFont="1"/>
    <xf numFmtId="0" fontId="10" fillId="0" borderId="0" xfId="0" applyFont="1" applyAlignment="1">
      <alignment vertical="center"/>
    </xf>
    <xf numFmtId="0" fontId="4" fillId="0" borderId="0" xfId="0" applyFont="1" applyFill="1" applyBorder="1" applyAlignment="1">
      <alignment horizontal="center"/>
    </xf>
    <xf numFmtId="1" fontId="11" fillId="0" borderId="0" xfId="113" applyNumberFormat="1" applyFont="1" applyBorder="1" applyAlignment="1">
      <alignment horizontal="center"/>
    </xf>
    <xf numFmtId="0" fontId="4" fillId="0" borderId="1" xfId="0" applyFont="1" applyFill="1" applyBorder="1" applyAlignment="1">
      <alignment horizontal="center"/>
    </xf>
    <xf numFmtId="1" fontId="11" fillId="0" borderId="1" xfId="113" applyNumberFormat="1" applyFont="1" applyBorder="1" applyAlignment="1">
      <alignment horizontal="center"/>
    </xf>
    <xf numFmtId="166" fontId="11" fillId="0" borderId="0" xfId="0" applyNumberFormat="1" applyFont="1"/>
    <xf numFmtId="9" fontId="4" fillId="0" borderId="12" xfId="0" applyNumberFormat="1" applyFont="1" applyBorder="1"/>
    <xf numFmtId="9" fontId="4" fillId="0" borderId="0" xfId="0" applyNumberFormat="1" applyFont="1" applyBorder="1"/>
    <xf numFmtId="9" fontId="4" fillId="0" borderId="11" xfId="0" applyNumberFormat="1" applyFont="1" applyBorder="1"/>
    <xf numFmtId="0" fontId="4" fillId="5" borderId="0" xfId="0" applyFont="1" applyFill="1"/>
    <xf numFmtId="0" fontId="4" fillId="5" borderId="12" xfId="0" applyFont="1" applyFill="1" applyBorder="1"/>
    <xf numFmtId="0" fontId="4" fillId="5" borderId="0" xfId="0" applyFont="1" applyFill="1" applyBorder="1"/>
    <xf numFmtId="0" fontId="4" fillId="5" borderId="11" xfId="0" applyFont="1" applyFill="1" applyBorder="1"/>
    <xf numFmtId="172" fontId="4" fillId="0" borderId="12" xfId="0" applyNumberFormat="1" applyFont="1" applyBorder="1" applyAlignment="1">
      <alignment horizontal="right"/>
    </xf>
    <xf numFmtId="0" fontId="4" fillId="0" borderId="0" xfId="0" applyFont="1" applyBorder="1" applyAlignment="1">
      <alignment horizontal="right"/>
    </xf>
    <xf numFmtId="42" fontId="4" fillId="0" borderId="12" xfId="113" applyNumberFormat="1" applyFont="1" applyBorder="1"/>
    <xf numFmtId="172" fontId="4" fillId="0" borderId="12" xfId="0" applyNumberFormat="1" applyFont="1" applyBorder="1"/>
    <xf numFmtId="172" fontId="4" fillId="0" borderId="0" xfId="0" applyNumberFormat="1" applyFont="1" applyBorder="1" applyAlignment="1">
      <alignment horizontal="right"/>
    </xf>
    <xf numFmtId="42" fontId="4" fillId="0" borderId="0" xfId="0" applyNumberFormat="1" applyFont="1" applyBorder="1"/>
    <xf numFmtId="0" fontId="4" fillId="0" borderId="11" xfId="0" applyFont="1" applyBorder="1" applyAlignment="1">
      <alignment horizontal="right"/>
    </xf>
    <xf numFmtId="172" fontId="4" fillId="0" borderId="7" xfId="0" applyNumberFormat="1" applyFont="1" applyBorder="1"/>
    <xf numFmtId="167" fontId="4" fillId="0" borderId="12" xfId="114" applyNumberFormat="1" applyFont="1" applyBorder="1"/>
    <xf numFmtId="0" fontId="4" fillId="0" borderId="12" xfId="0" applyFont="1" applyBorder="1"/>
    <xf numFmtId="172" fontId="4" fillId="0" borderId="0" xfId="0" applyNumberFormat="1" applyFont="1" applyBorder="1"/>
    <xf numFmtId="0" fontId="4" fillId="0" borderId="11" xfId="0" applyFont="1" applyBorder="1" applyAlignment="1">
      <alignment horizontal="center"/>
    </xf>
    <xf numFmtId="0" fontId="4" fillId="0" borderId="9" xfId="0" applyFont="1" applyBorder="1"/>
    <xf numFmtId="42" fontId="4" fillId="0" borderId="1" xfId="0" applyNumberFormat="1" applyFont="1" applyBorder="1"/>
    <xf numFmtId="172" fontId="4" fillId="0" borderId="7" xfId="0" applyNumberFormat="1" applyFont="1" applyBorder="1" applyAlignment="1">
      <alignment vertical="center"/>
    </xf>
    <xf numFmtId="167" fontId="4" fillId="0" borderId="2" xfId="0" applyNumberFormat="1" applyFont="1" applyBorder="1" applyAlignment="1">
      <alignment vertical="center"/>
    </xf>
    <xf numFmtId="0" fontId="4" fillId="0" borderId="5" xfId="0" applyFont="1" applyBorder="1" applyAlignment="1">
      <alignment horizontal="center" vertical="center"/>
    </xf>
    <xf numFmtId="2" fontId="4" fillId="0" borderId="0" xfId="0" applyNumberFormat="1" applyFont="1" applyBorder="1" applyAlignment="1">
      <alignment horizontal="center"/>
    </xf>
    <xf numFmtId="172" fontId="4" fillId="0" borderId="9" xfId="0" applyNumberFormat="1" applyFont="1" applyBorder="1"/>
    <xf numFmtId="2" fontId="4" fillId="0" borderId="1" xfId="0" applyNumberFormat="1" applyFont="1" applyBorder="1" applyAlignment="1">
      <alignment horizontal="center"/>
    </xf>
    <xf numFmtId="0" fontId="4" fillId="0" borderId="8" xfId="0" applyFont="1" applyBorder="1" applyAlignment="1">
      <alignment horizontal="center"/>
    </xf>
    <xf numFmtId="0" fontId="4" fillId="0" borderId="0" xfId="0" applyFont="1" applyFill="1" applyAlignment="1">
      <alignment horizontal="center" vertical="center" wrapText="1"/>
    </xf>
    <xf numFmtId="0" fontId="8" fillId="0" borderId="7" xfId="0" applyFont="1" applyFill="1" applyBorder="1" applyAlignment="1">
      <alignment horizontal="center" vertical="center" wrapText="1"/>
    </xf>
    <xf numFmtId="0" fontId="4" fillId="0" borderId="5" xfId="0" applyFont="1" applyFill="1" applyBorder="1" applyAlignment="1">
      <alignment horizontal="center" vertical="center" wrapText="1"/>
    </xf>
    <xf numFmtId="38" fontId="4" fillId="0" borderId="10" xfId="0" applyNumberFormat="1" applyFont="1" applyBorder="1" applyAlignment="1">
      <alignment vertical="center"/>
    </xf>
    <xf numFmtId="38" fontId="4" fillId="0" borderId="13" xfId="0" applyNumberFormat="1" applyFont="1" applyFill="1" applyBorder="1" applyAlignment="1">
      <alignment horizontal="center" vertical="center" wrapText="1"/>
    </xf>
    <xf numFmtId="38" fontId="4" fillId="0" borderId="30" xfId="0" applyNumberFormat="1" applyFont="1" applyBorder="1" applyAlignment="1">
      <alignment vertical="center"/>
    </xf>
    <xf numFmtId="38" fontId="4" fillId="0" borderId="18" xfId="0" applyNumberFormat="1" applyFont="1" applyBorder="1" applyAlignment="1">
      <alignment vertical="center"/>
    </xf>
    <xf numFmtId="38" fontId="4" fillId="0" borderId="19" xfId="0" applyNumberFormat="1" applyFont="1" applyFill="1" applyBorder="1" applyAlignment="1">
      <alignment horizontal="center" vertical="center" wrapText="1"/>
    </xf>
    <xf numFmtId="0" fontId="4" fillId="0" borderId="15" xfId="0" applyFont="1" applyFill="1" applyBorder="1" applyAlignment="1">
      <alignment horizontal="center" vertical="center" wrapText="1"/>
    </xf>
    <xf numFmtId="2" fontId="4" fillId="0" borderId="0" xfId="0" applyNumberFormat="1" applyFont="1"/>
    <xf numFmtId="0" fontId="10" fillId="0" borderId="0" xfId="0" applyFont="1" applyBorder="1"/>
    <xf numFmtId="0" fontId="10" fillId="0" borderId="7" xfId="0" applyFont="1" applyBorder="1"/>
    <xf numFmtId="0" fontId="10" fillId="0" borderId="2" xfId="0" applyFont="1" applyBorder="1"/>
    <xf numFmtId="0" fontId="10" fillId="0" borderId="5" xfId="0" applyFont="1" applyBorder="1" applyAlignment="1">
      <alignment horizontal="left" indent="1"/>
    </xf>
    <xf numFmtId="0" fontId="10" fillId="0" borderId="0" xfId="0" applyFont="1" applyAlignment="1">
      <alignment wrapText="1"/>
    </xf>
    <xf numFmtId="41" fontId="10" fillId="0" borderId="0" xfId="0" applyNumberFormat="1" applyFont="1" applyBorder="1" applyAlignment="1">
      <alignment wrapText="1"/>
    </xf>
    <xf numFmtId="0" fontId="10" fillId="0" borderId="11" xfId="0" applyFont="1" applyBorder="1" applyAlignment="1">
      <alignment horizontal="left" wrapText="1" indent="1"/>
    </xf>
    <xf numFmtId="41" fontId="10" fillId="0" borderId="1" xfId="0" applyNumberFormat="1" applyFont="1" applyBorder="1" applyAlignment="1">
      <alignment wrapText="1"/>
    </xf>
    <xf numFmtId="0" fontId="10" fillId="0" borderId="8" xfId="0" applyFont="1" applyBorder="1" applyAlignment="1">
      <alignment wrapText="1"/>
    </xf>
    <xf numFmtId="0" fontId="12" fillId="0" borderId="11" xfId="0" applyFont="1" applyFill="1" applyBorder="1" applyAlignment="1">
      <alignment horizontal="left" vertical="center" wrapText="1"/>
    </xf>
    <xf numFmtId="0" fontId="10" fillId="0" borderId="31" xfId="0" applyFont="1" applyFill="1" applyBorder="1" applyAlignment="1">
      <alignment horizontal="left" wrapText="1"/>
    </xf>
    <xf numFmtId="0" fontId="10" fillId="0" borderId="35" xfId="0" applyFont="1" applyBorder="1"/>
    <xf numFmtId="7" fontId="10" fillId="0" borderId="30" xfId="0" applyNumberFormat="1" applyFont="1" applyBorder="1" applyAlignment="1">
      <alignment wrapText="1"/>
    </xf>
    <xf numFmtId="0" fontId="10" fillId="0" borderId="31" xfId="0" applyFont="1" applyBorder="1" applyAlignment="1">
      <alignment wrapText="1"/>
    </xf>
    <xf numFmtId="0" fontId="10" fillId="0" borderId="35" xfId="0" applyFont="1" applyBorder="1" applyAlignment="1">
      <alignment wrapText="1"/>
    </xf>
    <xf numFmtId="0" fontId="10" fillId="0" borderId="38" xfId="0" applyFont="1" applyBorder="1" applyAlignment="1">
      <alignment wrapText="1"/>
    </xf>
    <xf numFmtId="0" fontId="10" fillId="0" borderId="0" xfId="0" applyFont="1" applyAlignment="1">
      <alignment horizontal="center" vertical="center" wrapText="1"/>
    </xf>
    <xf numFmtId="0" fontId="10" fillId="0" borderId="2" xfId="0" applyFont="1" applyBorder="1" applyAlignment="1">
      <alignment wrapText="1"/>
    </xf>
    <xf numFmtId="0" fontId="10" fillId="0" borderId="5" xfId="0" applyFont="1" applyBorder="1" applyAlignment="1">
      <alignment horizontal="center" wrapText="1"/>
    </xf>
    <xf numFmtId="41" fontId="10" fillId="0" borderId="10" xfId="0" applyNumberFormat="1" applyFont="1" applyBorder="1" applyAlignment="1">
      <alignment wrapText="1"/>
    </xf>
    <xf numFmtId="0" fontId="10" fillId="0" borderId="10" xfId="0" applyFont="1" applyBorder="1" applyAlignment="1">
      <alignment wrapText="1"/>
    </xf>
    <xf numFmtId="0" fontId="10" fillId="0" borderId="13" xfId="0" applyFont="1" applyBorder="1" applyAlignment="1">
      <alignment horizontal="left" wrapText="1" indent="1"/>
    </xf>
    <xf numFmtId="165" fontId="10" fillId="0" borderId="10" xfId="113" applyNumberFormat="1" applyFont="1" applyBorder="1" applyAlignment="1">
      <alignment wrapText="1"/>
    </xf>
    <xf numFmtId="41" fontId="10" fillId="0" borderId="18" xfId="0" applyNumberFormat="1" applyFont="1" applyBorder="1" applyAlignment="1">
      <alignment wrapText="1"/>
    </xf>
    <xf numFmtId="0" fontId="10" fillId="0" borderId="18" xfId="0" applyFont="1" applyBorder="1" applyAlignment="1">
      <alignment wrapText="1"/>
    </xf>
    <xf numFmtId="0" fontId="10" fillId="0" borderId="19" xfId="0" applyFont="1" applyBorder="1" applyAlignment="1">
      <alignment horizontal="left" wrapText="1" indent="1"/>
    </xf>
    <xf numFmtId="0" fontId="4" fillId="0" borderId="10" xfId="0" applyFont="1" applyBorder="1" applyAlignment="1">
      <alignment horizontal="left"/>
    </xf>
    <xf numFmtId="167" fontId="13" fillId="0" borderId="2" xfId="114" applyNumberFormat="1" applyFont="1" applyBorder="1"/>
    <xf numFmtId="7" fontId="10" fillId="0" borderId="30" xfId="0" applyNumberFormat="1" applyFont="1" applyFill="1" applyBorder="1" applyAlignment="1">
      <alignment horizontal="center" wrapText="1"/>
    </xf>
    <xf numFmtId="7" fontId="12" fillId="0" borderId="0" xfId="0" applyNumberFormat="1" applyFont="1" applyFill="1" applyBorder="1" applyAlignment="1">
      <alignment horizontal="center" vertical="center" wrapText="1"/>
    </xf>
    <xf numFmtId="38" fontId="16" fillId="0" borderId="13" xfId="0" applyNumberFormat="1" applyFont="1" applyBorder="1" applyAlignment="1">
      <alignment horizontal="center"/>
    </xf>
    <xf numFmtId="38" fontId="17" fillId="0" borderId="13" xfId="0" applyNumberFormat="1" applyFont="1" applyBorder="1"/>
    <xf numFmtId="0" fontId="17" fillId="0" borderId="10" xfId="0" applyFont="1" applyBorder="1" applyAlignment="1">
      <alignment horizontal="left"/>
    </xf>
    <xf numFmtId="38" fontId="17" fillId="0" borderId="10" xfId="0" applyNumberFormat="1" applyFont="1" applyBorder="1"/>
    <xf numFmtId="38" fontId="17" fillId="0" borderId="14" xfId="0" applyNumberFormat="1" applyFont="1" applyBorder="1" applyAlignment="1">
      <alignment horizontal="center"/>
    </xf>
    <xf numFmtId="0" fontId="4" fillId="0" borderId="10" xfId="0" applyFont="1" applyBorder="1" applyAlignment="1">
      <alignment horizontal="left"/>
    </xf>
    <xf numFmtId="0" fontId="4" fillId="0" borderId="21" xfId="0" applyFont="1" applyBorder="1"/>
    <xf numFmtId="0" fontId="4" fillId="0" borderId="41" xfId="0" applyFont="1" applyBorder="1"/>
    <xf numFmtId="0" fontId="4" fillId="0" borderId="3" xfId="0" applyFont="1" applyBorder="1" applyAlignment="1">
      <alignment vertical="center"/>
    </xf>
    <xf numFmtId="1" fontId="4" fillId="0" borderId="2" xfId="0" applyNumberFormat="1" applyFont="1" applyBorder="1" applyAlignment="1">
      <alignment horizontal="right"/>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49" xfId="0" applyFont="1" applyBorder="1" applyAlignment="1">
      <alignment horizontal="center" vertical="center"/>
    </xf>
    <xf numFmtId="0" fontId="4" fillId="0" borderId="3" xfId="0" applyFont="1" applyBorder="1" applyAlignment="1">
      <alignment horizontal="center" vertical="center"/>
    </xf>
    <xf numFmtId="0" fontId="4" fillId="0" borderId="24" xfId="0" applyFont="1" applyBorder="1" applyAlignment="1">
      <alignment horizontal="center" vertical="center"/>
    </xf>
    <xf numFmtId="38" fontId="4" fillId="0" borderId="13" xfId="0" applyNumberFormat="1" applyFont="1" applyFill="1" applyBorder="1" applyAlignment="1">
      <alignment horizontal="left" wrapText="1"/>
    </xf>
    <xf numFmtId="38" fontId="4" fillId="0" borderId="10" xfId="0" applyNumberFormat="1" applyFont="1" applyFill="1" applyBorder="1" applyAlignment="1">
      <alignment horizontal="left" wrapText="1"/>
    </xf>
    <xf numFmtId="0" fontId="4" fillId="0" borderId="13" xfId="0" applyFont="1" applyBorder="1" applyAlignment="1">
      <alignment horizontal="left"/>
    </xf>
    <xf numFmtId="0" fontId="4" fillId="0" borderId="10" xfId="0" applyFont="1" applyBorder="1" applyAlignment="1">
      <alignment horizontal="left"/>
    </xf>
    <xf numFmtId="38" fontId="4" fillId="6" borderId="10" xfId="0" applyNumberFormat="1" applyFont="1" applyFill="1" applyBorder="1"/>
    <xf numFmtId="38" fontId="4" fillId="6" borderId="10" xfId="0" applyNumberFormat="1" applyFont="1" applyFill="1" applyBorder="1" applyAlignment="1">
      <alignment wrapText="1"/>
    </xf>
    <xf numFmtId="9" fontId="4" fillId="6" borderId="10" xfId="31" applyFont="1" applyFill="1" applyBorder="1"/>
    <xf numFmtId="10" fontId="4" fillId="6" borderId="16" xfId="31" applyNumberFormat="1" applyFont="1" applyFill="1" applyBorder="1"/>
    <xf numFmtId="2" fontId="4" fillId="0" borderId="11" xfId="0" quotePrefix="1" applyNumberFormat="1" applyFont="1" applyBorder="1" applyAlignment="1">
      <alignment horizontal="center"/>
    </xf>
    <xf numFmtId="2" fontId="4" fillId="0" borderId="12" xfId="0" applyNumberFormat="1" applyFont="1" applyBorder="1" applyAlignment="1">
      <alignment horizontal="center"/>
    </xf>
    <xf numFmtId="164" fontId="4" fillId="0" borderId="0" xfId="86" applyFont="1"/>
    <xf numFmtId="40" fontId="4" fillId="6" borderId="10" xfId="0" applyNumberFormat="1" applyFont="1" applyFill="1" applyBorder="1"/>
    <xf numFmtId="167" fontId="4" fillId="0" borderId="11" xfId="0" applyNumberFormat="1" applyFont="1" applyBorder="1" applyAlignment="1">
      <alignment horizontal="right"/>
    </xf>
    <xf numFmtId="38" fontId="4" fillId="7" borderId="10" xfId="0" applyNumberFormat="1" applyFont="1" applyFill="1" applyBorder="1" applyAlignment="1">
      <alignment wrapText="1"/>
    </xf>
    <xf numFmtId="38" fontId="4" fillId="7" borderId="10" xfId="0" applyNumberFormat="1" applyFont="1" applyFill="1" applyBorder="1"/>
    <xf numFmtId="38" fontId="9" fillId="6" borderId="10" xfId="0" applyNumberFormat="1" applyFont="1" applyFill="1" applyBorder="1"/>
    <xf numFmtId="38" fontId="4" fillId="0" borderId="11" xfId="0" applyNumberFormat="1" applyFont="1" applyBorder="1" applyAlignment="1">
      <alignment horizontal="left"/>
    </xf>
    <xf numFmtId="0" fontId="4" fillId="0" borderId="8" xfId="0" applyFont="1" applyFill="1" applyBorder="1"/>
    <xf numFmtId="0" fontId="4" fillId="0" borderId="1" xfId="0" applyFont="1" applyFill="1" applyBorder="1"/>
    <xf numFmtId="38" fontId="4" fillId="0" borderId="14" xfId="0" applyNumberFormat="1" applyFont="1" applyFill="1" applyBorder="1" applyAlignment="1">
      <alignment horizontal="center"/>
    </xf>
    <xf numFmtId="38" fontId="4" fillId="2" borderId="8" xfId="0" applyNumberFormat="1" applyFont="1" applyFill="1" applyBorder="1" applyAlignment="1">
      <alignment horizontal="center"/>
    </xf>
    <xf numFmtId="38" fontId="4" fillId="2" borderId="1" xfId="0" applyNumberFormat="1" applyFont="1" applyFill="1" applyBorder="1" applyAlignment="1">
      <alignment horizontal="center"/>
    </xf>
    <xf numFmtId="38" fontId="4" fillId="2" borderId="6" xfId="0" applyNumberFormat="1" applyFont="1" applyFill="1" applyBorder="1" applyAlignment="1">
      <alignment horizontal="center"/>
    </xf>
    <xf numFmtId="38" fontId="4" fillId="2" borderId="9" xfId="0" applyNumberFormat="1" applyFont="1" applyFill="1" applyBorder="1" applyAlignment="1">
      <alignment horizontal="center"/>
    </xf>
    <xf numFmtId="38" fontId="4" fillId="0" borderId="13" xfId="0" applyNumberFormat="1" applyFont="1" applyFill="1" applyBorder="1" applyAlignment="1">
      <alignment horizontal="left" wrapText="1"/>
    </xf>
    <xf numFmtId="38" fontId="4" fillId="0" borderId="10" xfId="0" applyNumberFormat="1" applyFont="1" applyFill="1" applyBorder="1" applyAlignment="1">
      <alignment horizontal="left" wrapText="1"/>
    </xf>
    <xf numFmtId="0" fontId="4" fillId="0" borderId="13" xfId="0" applyFont="1" applyBorder="1" applyAlignment="1">
      <alignment horizontal="left"/>
    </xf>
    <xf numFmtId="0" fontId="4" fillId="0" borderId="10" xfId="0" applyFont="1" applyBorder="1" applyAlignment="1">
      <alignment horizontal="left"/>
    </xf>
    <xf numFmtId="167" fontId="20" fillId="0" borderId="2" xfId="0" applyNumberFormat="1" applyFont="1" applyBorder="1"/>
    <xf numFmtId="38" fontId="4" fillId="2" borderId="2" xfId="0" applyNumberFormat="1" applyFont="1" applyFill="1" applyBorder="1" applyAlignment="1">
      <alignment horizontal="center" wrapText="1"/>
    </xf>
    <xf numFmtId="38" fontId="4" fillId="2" borderId="6" xfId="0" applyNumberFormat="1" applyFont="1" applyFill="1" applyBorder="1" applyAlignment="1"/>
    <xf numFmtId="38" fontId="4" fillId="2" borderId="7" xfId="0" applyNumberFormat="1" applyFont="1" applyFill="1" applyBorder="1" applyAlignment="1">
      <alignment horizontal="center" wrapText="1"/>
    </xf>
    <xf numFmtId="38" fontId="4" fillId="0" borderId="2" xfId="0" applyNumberFormat="1" applyFont="1" applyBorder="1"/>
    <xf numFmtId="38" fontId="4" fillId="2" borderId="2" xfId="0" applyNumberFormat="1" applyFont="1" applyFill="1" applyBorder="1"/>
    <xf numFmtId="38" fontId="8" fillId="0" borderId="7" xfId="0" applyNumberFormat="1" applyFont="1" applyBorder="1" applyAlignment="1">
      <alignment horizontal="center"/>
    </xf>
    <xf numFmtId="38" fontId="4" fillId="0" borderId="6" xfId="0" applyNumberFormat="1" applyFont="1" applyBorder="1"/>
    <xf numFmtId="38" fontId="4" fillId="4" borderId="6" xfId="0" applyNumberFormat="1" applyFont="1" applyFill="1" applyBorder="1"/>
    <xf numFmtId="38" fontId="4" fillId="0" borderId="27" xfId="0" applyNumberFormat="1" applyFont="1" applyBorder="1" applyAlignment="1">
      <alignment horizontal="center"/>
    </xf>
    <xf numFmtId="38" fontId="8" fillId="0" borderId="27" xfId="0" applyNumberFormat="1" applyFont="1" applyBorder="1" applyAlignment="1">
      <alignment horizontal="center"/>
    </xf>
    <xf numFmtId="38" fontId="4" fillId="0" borderId="6" xfId="0" applyNumberFormat="1" applyFont="1" applyFill="1" applyBorder="1"/>
    <xf numFmtId="38" fontId="4" fillId="0" borderId="27" xfId="0" applyNumberFormat="1" applyFont="1" applyFill="1" applyBorder="1" applyAlignment="1">
      <alignment horizontal="center"/>
    </xf>
    <xf numFmtId="10" fontId="4" fillId="0" borderId="22" xfId="113" applyNumberFormat="1" applyFont="1" applyBorder="1" applyAlignment="1">
      <alignment horizontal="right" indent="1"/>
    </xf>
    <xf numFmtId="10" fontId="4" fillId="0" borderId="42" xfId="113" applyNumberFormat="1" applyFont="1" applyBorder="1" applyAlignment="1">
      <alignment horizontal="right" indent="1"/>
    </xf>
    <xf numFmtId="167" fontId="4" fillId="0" borderId="1" xfId="152" applyNumberFormat="1" applyFont="1" applyBorder="1" applyAlignment="1">
      <alignment horizontal="right"/>
    </xf>
    <xf numFmtId="167" fontId="4" fillId="0" borderId="0" xfId="152" applyNumberFormat="1" applyFont="1" applyBorder="1" applyAlignment="1">
      <alignment horizontal="right"/>
    </xf>
    <xf numFmtId="167" fontId="4" fillId="0" borderId="2" xfId="152" applyNumberFormat="1" applyFont="1" applyBorder="1" applyAlignment="1">
      <alignment horizontal="right"/>
    </xf>
    <xf numFmtId="10" fontId="4" fillId="0" borderId="9" xfId="113" applyNumberFormat="1" applyFont="1" applyBorder="1" applyAlignment="1">
      <alignment horizontal="right" indent="1"/>
    </xf>
    <xf numFmtId="10" fontId="4" fillId="0" borderId="12" xfId="113" applyNumberFormat="1" applyFont="1" applyBorder="1" applyAlignment="1">
      <alignment horizontal="right" indent="1"/>
    </xf>
    <xf numFmtId="10" fontId="4" fillId="0" borderId="7" xfId="113" applyNumberFormat="1" applyFont="1" applyBorder="1" applyAlignment="1">
      <alignment horizontal="right" indent="1"/>
    </xf>
    <xf numFmtId="10" fontId="4" fillId="0" borderId="46" xfId="113" applyNumberFormat="1" applyFont="1" applyBorder="1" applyAlignment="1">
      <alignment horizontal="right" indent="1"/>
    </xf>
    <xf numFmtId="10" fontId="4" fillId="5" borderId="12" xfId="113" applyNumberFormat="1" applyFont="1" applyFill="1" applyBorder="1"/>
    <xf numFmtId="10" fontId="4" fillId="5" borderId="12" xfId="0" applyNumberFormat="1" applyFont="1" applyFill="1" applyBorder="1"/>
    <xf numFmtId="38" fontId="4" fillId="2" borderId="0" xfId="0" applyNumberFormat="1" applyFont="1" applyFill="1" applyBorder="1" applyAlignment="1">
      <alignment horizontal="center" vertical="center" wrapText="1"/>
    </xf>
    <xf numFmtId="38" fontId="4" fillId="0" borderId="0" xfId="0" applyNumberFormat="1" applyFont="1" applyFill="1"/>
    <xf numFmtId="167" fontId="4" fillId="0" borderId="0" xfId="0" applyNumberFormat="1" applyFont="1"/>
    <xf numFmtId="10" fontId="4" fillId="0" borderId="0" xfId="113" applyNumberFormat="1" applyFont="1" applyBorder="1" applyAlignment="1">
      <alignment horizontal="center"/>
    </xf>
    <xf numFmtId="173" fontId="4" fillId="0" borderId="0" xfId="0" applyNumberFormat="1" applyFont="1"/>
    <xf numFmtId="10" fontId="10" fillId="0" borderId="10" xfId="113" applyNumberFormat="1" applyFont="1" applyBorder="1" applyAlignment="1">
      <alignment wrapText="1"/>
    </xf>
    <xf numFmtId="10" fontId="10" fillId="0" borderId="10" xfId="113" applyNumberFormat="1" applyFont="1" applyFill="1" applyBorder="1" applyAlignment="1">
      <alignment wrapText="1"/>
    </xf>
    <xf numFmtId="38" fontId="4" fillId="0" borderId="10" xfId="0" applyNumberFormat="1" applyFont="1" applyBorder="1" applyAlignment="1">
      <alignment horizontal="left" wrapText="1"/>
    </xf>
    <xf numFmtId="165" fontId="4" fillId="0" borderId="13" xfId="0" applyNumberFormat="1" applyFont="1" applyBorder="1"/>
    <xf numFmtId="165" fontId="17" fillId="0" borderId="10" xfId="0" applyNumberFormat="1" applyFont="1" applyBorder="1"/>
    <xf numFmtId="165" fontId="4" fillId="6" borderId="10" xfId="31" applyNumberFormat="1" applyFont="1" applyFill="1" applyBorder="1"/>
    <xf numFmtId="165" fontId="17" fillId="0" borderId="14" xfId="0" applyNumberFormat="1" applyFont="1" applyBorder="1" applyAlignment="1">
      <alignment horizontal="center"/>
    </xf>
    <xf numFmtId="165" fontId="4" fillId="0" borderId="0" xfId="0" applyNumberFormat="1" applyFont="1" applyBorder="1"/>
    <xf numFmtId="165" fontId="0" fillId="0" borderId="0" xfId="0" applyNumberFormat="1"/>
    <xf numFmtId="44" fontId="10" fillId="0" borderId="0" xfId="0" applyNumberFormat="1" applyFont="1" applyAlignment="1">
      <alignment wrapText="1"/>
    </xf>
    <xf numFmtId="0" fontId="10" fillId="0" borderId="0" xfId="0" applyFont="1" applyAlignment="1">
      <alignment horizontal="center"/>
    </xf>
    <xf numFmtId="10" fontId="10" fillId="0" borderId="2" xfId="113" applyNumberFormat="1" applyFont="1" applyBorder="1" applyAlignment="1">
      <alignment wrapText="1"/>
    </xf>
    <xf numFmtId="0" fontId="24" fillId="0" borderId="0" xfId="0" applyFont="1"/>
    <xf numFmtId="0" fontId="24" fillId="0" borderId="0" xfId="0" applyFont="1" applyAlignment="1">
      <alignment horizontal="center"/>
    </xf>
    <xf numFmtId="164" fontId="24" fillId="0" borderId="0" xfId="86" applyNumberFormat="1" applyFont="1"/>
    <xf numFmtId="174" fontId="24" fillId="0" borderId="0" xfId="0" applyNumberFormat="1" applyFont="1" applyAlignment="1">
      <alignment horizontal="right"/>
    </xf>
    <xf numFmtId="38" fontId="25" fillId="0" borderId="14" xfId="0" applyNumberFormat="1" applyFont="1" applyFill="1" applyBorder="1" applyAlignment="1">
      <alignment horizontal="center"/>
    </xf>
    <xf numFmtId="38" fontId="25" fillId="0" borderId="10" xfId="0" applyNumberFormat="1" applyFont="1" applyFill="1" applyBorder="1"/>
    <xf numFmtId="38" fontId="26" fillId="0" borderId="27" xfId="0" applyNumberFormat="1" applyFont="1" applyBorder="1" applyAlignment="1">
      <alignment horizontal="center"/>
    </xf>
    <xf numFmtId="0" fontId="27" fillId="0" borderId="0" xfId="0" applyFont="1" applyAlignment="1">
      <alignment horizontal="center"/>
    </xf>
    <xf numFmtId="0" fontId="27" fillId="0" borderId="0" xfId="0" applyFont="1"/>
    <xf numFmtId="0" fontId="4" fillId="2" borderId="1"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6" xfId="0" applyFont="1" applyFill="1" applyBorder="1" applyAlignment="1">
      <alignment horizontal="center" vertical="center" wrapText="1"/>
    </xf>
    <xf numFmtId="41" fontId="28" fillId="0" borderId="20" xfId="0" applyNumberFormat="1" applyFont="1" applyBorder="1" applyAlignment="1">
      <alignment wrapText="1"/>
    </xf>
    <xf numFmtId="41" fontId="28" fillId="0" borderId="14" xfId="0" applyNumberFormat="1" applyFont="1" applyBorder="1" applyAlignment="1">
      <alignment wrapText="1"/>
    </xf>
    <xf numFmtId="165" fontId="28" fillId="0" borderId="14" xfId="31" applyNumberFormat="1" applyFont="1" applyBorder="1" applyAlignment="1">
      <alignment wrapText="1"/>
    </xf>
    <xf numFmtId="10" fontId="28" fillId="0" borderId="14" xfId="0" applyNumberFormat="1" applyFont="1" applyBorder="1" applyAlignment="1">
      <alignment wrapText="1"/>
    </xf>
    <xf numFmtId="167" fontId="28" fillId="0" borderId="14" xfId="0" applyNumberFormat="1" applyFont="1" applyBorder="1" applyAlignment="1">
      <alignment wrapText="1"/>
    </xf>
    <xf numFmtId="10" fontId="28" fillId="0" borderId="7" xfId="31" applyNumberFormat="1" applyFont="1" applyBorder="1" applyAlignment="1">
      <alignment wrapText="1"/>
    </xf>
    <xf numFmtId="38" fontId="9" fillId="0" borderId="6" xfId="0" applyNumberFormat="1" applyFont="1" applyBorder="1"/>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42" xfId="0" applyFont="1" applyFill="1" applyBorder="1" applyAlignment="1">
      <alignment horizontal="center" vertical="center" wrapText="1"/>
    </xf>
    <xf numFmtId="167" fontId="11" fillId="0" borderId="0" xfId="114" applyNumberFormat="1" applyFont="1" applyFill="1" applyBorder="1"/>
    <xf numFmtId="170" fontId="29" fillId="0" borderId="2" xfId="114" applyNumberFormat="1" applyFont="1" applyBorder="1"/>
    <xf numFmtId="10" fontId="29" fillId="0" borderId="7" xfId="113" applyNumberFormat="1" applyFont="1" applyBorder="1" applyAlignment="1">
      <alignment horizontal="right" indent="1"/>
    </xf>
    <xf numFmtId="0" fontId="0" fillId="0" borderId="0" xfId="0" applyBorder="1"/>
    <xf numFmtId="0" fontId="0" fillId="0" borderId="12" xfId="0" applyBorder="1"/>
    <xf numFmtId="0" fontId="29" fillId="0" borderId="5" xfId="0" applyFont="1" applyBorder="1"/>
    <xf numFmtId="10" fontId="9" fillId="0" borderId="0" xfId="113" applyNumberFormat="1" applyFont="1" applyBorder="1" applyAlignment="1">
      <alignment horizontal="center"/>
    </xf>
    <xf numFmtId="0" fontId="0" fillId="0" borderId="22" xfId="0" applyBorder="1"/>
    <xf numFmtId="0" fontId="4" fillId="0" borderId="21" xfId="0" applyFont="1" applyBorder="1" applyAlignment="1">
      <alignment vertical="center"/>
    </xf>
    <xf numFmtId="2" fontId="18" fillId="0" borderId="0" xfId="0" applyNumberFormat="1" applyFont="1"/>
    <xf numFmtId="167" fontId="30" fillId="0" borderId="0" xfId="114" applyNumberFormat="1" applyFont="1" applyBorder="1"/>
    <xf numFmtId="1" fontId="30" fillId="0" borderId="0" xfId="0" applyNumberFormat="1" applyFont="1" applyBorder="1" applyAlignment="1">
      <alignment horizontal="right"/>
    </xf>
    <xf numFmtId="167" fontId="30" fillId="0" borderId="0" xfId="114" applyNumberFormat="1" applyFont="1" applyBorder="1" applyAlignment="1">
      <alignment horizontal="center"/>
    </xf>
    <xf numFmtId="167" fontId="30" fillId="0" borderId="0" xfId="152" applyNumberFormat="1" applyFont="1" applyBorder="1" applyAlignment="1">
      <alignment horizontal="right"/>
    </xf>
    <xf numFmtId="167" fontId="31" fillId="0" borderId="0" xfId="152" applyNumberFormat="1" applyFont="1" applyBorder="1" applyAlignment="1">
      <alignment horizontal="right"/>
    </xf>
    <xf numFmtId="2" fontId="4" fillId="0" borderId="7" xfId="0" applyNumberFormat="1" applyFont="1" applyBorder="1" applyAlignment="1">
      <alignment horizontal="center"/>
    </xf>
    <xf numFmtId="10" fontId="4" fillId="0" borderId="46" xfId="113" applyNumberFormat="1" applyFont="1" applyBorder="1" applyAlignment="1">
      <alignment horizontal="right"/>
    </xf>
    <xf numFmtId="10" fontId="4" fillId="0" borderId="22" xfId="113" applyNumberFormat="1" applyFont="1" applyBorder="1" applyAlignment="1">
      <alignment horizontal="right"/>
    </xf>
    <xf numFmtId="10" fontId="4" fillId="0" borderId="9" xfId="113" applyNumberFormat="1" applyFont="1" applyBorder="1" applyAlignment="1">
      <alignment horizontal="right"/>
    </xf>
    <xf numFmtId="10" fontId="4" fillId="0" borderId="12" xfId="113" applyNumberFormat="1" applyFont="1" applyBorder="1" applyAlignment="1">
      <alignment horizontal="right"/>
    </xf>
    <xf numFmtId="9" fontId="4" fillId="0" borderId="7" xfId="113" applyNumberFormat="1" applyFont="1" applyBorder="1" applyAlignment="1">
      <alignment horizontal="center"/>
    </xf>
    <xf numFmtId="9" fontId="4" fillId="0" borderId="42" xfId="113" applyNumberFormat="1" applyFont="1" applyBorder="1" applyAlignment="1">
      <alignment horizontal="center"/>
    </xf>
    <xf numFmtId="0" fontId="10" fillId="10" borderId="43" xfId="0" applyFont="1" applyFill="1" applyBorder="1" applyAlignment="1">
      <alignment horizontal="center" vertical="center" wrapText="1"/>
    </xf>
    <xf numFmtId="0" fontId="10" fillId="10" borderId="44" xfId="0" applyFont="1" applyFill="1" applyBorder="1" applyAlignment="1">
      <alignment horizontal="center" vertical="center" wrapText="1"/>
    </xf>
    <xf numFmtId="0" fontId="10" fillId="10" borderId="45" xfId="0" applyFont="1" applyFill="1" applyBorder="1" applyAlignment="1">
      <alignment horizontal="center" vertical="center" wrapText="1"/>
    </xf>
    <xf numFmtId="0" fontId="10" fillId="0" borderId="55" xfId="0" applyFont="1" applyBorder="1" applyAlignment="1">
      <alignment horizontal="center"/>
    </xf>
    <xf numFmtId="0" fontId="10" fillId="0" borderId="29" xfId="0" applyFont="1" applyBorder="1"/>
    <xf numFmtId="9" fontId="10" fillId="0" borderId="29" xfId="31" applyFont="1" applyBorder="1"/>
    <xf numFmtId="166" fontId="12" fillId="0" borderId="29" xfId="86" applyNumberFormat="1" applyFont="1" applyBorder="1"/>
    <xf numFmtId="166" fontId="10" fillId="0" borderId="29" xfId="86" applyNumberFormat="1" applyFont="1" applyBorder="1"/>
    <xf numFmtId="0" fontId="10" fillId="0" borderId="56" xfId="0" applyFont="1" applyFill="1" applyBorder="1" applyAlignment="1">
      <alignment horizontal="center"/>
    </xf>
    <xf numFmtId="166" fontId="12" fillId="0" borderId="29" xfId="86" applyNumberFormat="1" applyFont="1" applyFill="1" applyBorder="1"/>
    <xf numFmtId="166" fontId="10" fillId="0" borderId="29" xfId="86" applyNumberFormat="1" applyFont="1" applyFill="1" applyBorder="1"/>
    <xf numFmtId="0" fontId="12" fillId="0" borderId="55" xfId="0" applyFont="1" applyBorder="1" applyAlignment="1">
      <alignment horizontal="center"/>
    </xf>
    <xf numFmtId="0" fontId="15" fillId="0" borderId="29" xfId="0" applyFont="1" applyBorder="1"/>
    <xf numFmtId="0" fontId="10" fillId="9" borderId="43" xfId="0" applyFont="1" applyFill="1" applyBorder="1" applyAlignment="1">
      <alignment horizontal="center" vertical="center" wrapText="1"/>
    </xf>
    <xf numFmtId="0" fontId="10" fillId="9" borderId="44" xfId="0" applyFont="1" applyFill="1" applyBorder="1" applyAlignment="1">
      <alignment horizontal="center" vertical="center" wrapText="1"/>
    </xf>
    <xf numFmtId="0" fontId="10" fillId="9" borderId="45" xfId="0" applyFont="1" applyFill="1" applyBorder="1" applyAlignment="1">
      <alignment horizontal="center" vertical="center" wrapText="1"/>
    </xf>
    <xf numFmtId="0" fontId="33" fillId="0" borderId="0" xfId="0" applyFont="1"/>
    <xf numFmtId="167" fontId="33" fillId="0" borderId="0" xfId="114" applyNumberFormat="1" applyFont="1" applyFill="1"/>
    <xf numFmtId="10" fontId="33" fillId="0" borderId="0" xfId="31" applyNumberFormat="1" applyFont="1"/>
    <xf numFmtId="0" fontId="34" fillId="0" borderId="0" xfId="0" applyFont="1"/>
    <xf numFmtId="10" fontId="35" fillId="0" borderId="0" xfId="31" applyNumberFormat="1" applyFont="1"/>
    <xf numFmtId="0" fontId="12" fillId="0" borderId="55" xfId="0" applyFont="1" applyBorder="1" applyAlignment="1">
      <alignment horizontal="center" vertical="center"/>
    </xf>
    <xf numFmtId="0" fontId="10" fillId="0" borderId="29" xfId="0" applyFont="1" applyBorder="1" applyAlignment="1">
      <alignment vertical="center"/>
    </xf>
    <xf numFmtId="9" fontId="10" fillId="0" borderId="29" xfId="31" applyFont="1" applyBorder="1" applyAlignment="1">
      <alignment vertical="center"/>
    </xf>
    <xf numFmtId="166" fontId="12" fillId="0" borderId="29" xfId="86" applyNumberFormat="1" applyFont="1" applyBorder="1" applyAlignment="1">
      <alignment vertical="center"/>
    </xf>
    <xf numFmtId="166" fontId="10" fillId="0" borderId="29" xfId="86" applyNumberFormat="1" applyFont="1" applyBorder="1" applyAlignment="1">
      <alignment vertical="center"/>
    </xf>
    <xf numFmtId="0" fontId="10" fillId="0" borderId="56" xfId="0" applyFont="1" applyFill="1" applyBorder="1" applyAlignment="1">
      <alignment horizontal="center" vertical="center"/>
    </xf>
    <xf numFmtId="166" fontId="10" fillId="0" borderId="0" xfId="0" applyNumberFormat="1" applyFont="1"/>
    <xf numFmtId="166" fontId="12" fillId="8" borderId="29" xfId="86" applyNumberFormat="1" applyFont="1" applyFill="1" applyBorder="1"/>
    <xf numFmtId="166" fontId="10" fillId="8" borderId="29" xfId="86" applyNumberFormat="1" applyFont="1" applyFill="1" applyBorder="1"/>
    <xf numFmtId="170" fontId="36" fillId="0" borderId="1" xfId="114" applyNumberFormat="1" applyFont="1" applyBorder="1"/>
    <xf numFmtId="170" fontId="36" fillId="0" borderId="0" xfId="114" applyNumberFormat="1" applyFont="1" applyBorder="1"/>
    <xf numFmtId="0" fontId="37" fillId="0" borderId="0" xfId="0" applyFont="1" applyBorder="1"/>
    <xf numFmtId="9" fontId="10" fillId="8" borderId="29" xfId="31" applyFont="1" applyFill="1" applyBorder="1"/>
    <xf numFmtId="166" fontId="12" fillId="10" borderId="59" xfId="86" applyNumberFormat="1" applyFont="1" applyFill="1" applyBorder="1"/>
    <xf numFmtId="166" fontId="12" fillId="9" borderId="59" xfId="86" applyNumberFormat="1" applyFont="1" applyFill="1" applyBorder="1"/>
    <xf numFmtId="172" fontId="10" fillId="0" borderId="0" xfId="0" applyNumberFormat="1" applyFont="1"/>
    <xf numFmtId="167" fontId="33" fillId="0" borderId="60" xfId="152" applyNumberFormat="1" applyFont="1" applyFill="1" applyBorder="1"/>
    <xf numFmtId="167" fontId="33" fillId="0" borderId="61" xfId="152" applyNumberFormat="1" applyFont="1" applyBorder="1"/>
    <xf numFmtId="167" fontId="33" fillId="0" borderId="62" xfId="0" applyNumberFormat="1" applyFont="1" applyBorder="1"/>
    <xf numFmtId="38" fontId="38" fillId="2" borderId="1" xfId="0" applyNumberFormat="1" applyFont="1" applyFill="1" applyBorder="1" applyAlignment="1">
      <alignment horizontal="center"/>
    </xf>
    <xf numFmtId="38" fontId="38" fillId="0" borderId="10" xfId="0" applyNumberFormat="1" applyFont="1" applyFill="1" applyBorder="1" applyAlignment="1">
      <alignment horizontal="center" wrapText="1"/>
    </xf>
    <xf numFmtId="38" fontId="38" fillId="0" borderId="10" xfId="0" applyNumberFormat="1" applyFont="1" applyBorder="1"/>
    <xf numFmtId="38" fontId="38" fillId="6" borderId="10" xfId="0" applyNumberFormat="1" applyFont="1" applyFill="1" applyBorder="1"/>
    <xf numFmtId="9" fontId="38" fillId="0" borderId="10" xfId="31" applyFont="1" applyBorder="1"/>
    <xf numFmtId="10" fontId="38" fillId="0" borderId="16" xfId="31" applyNumberFormat="1" applyFont="1" applyBorder="1"/>
    <xf numFmtId="0" fontId="38" fillId="0" borderId="0" xfId="0" applyFont="1"/>
    <xf numFmtId="38" fontId="38" fillId="0" borderId="0" xfId="0" applyNumberFormat="1" applyFont="1"/>
    <xf numFmtId="0" fontId="38" fillId="0" borderId="0" xfId="0" applyFont="1" applyAlignment="1">
      <alignment horizontal="center"/>
    </xf>
    <xf numFmtId="0" fontId="39" fillId="0" borderId="0" xfId="0" applyFont="1"/>
    <xf numFmtId="38" fontId="9" fillId="2" borderId="0" xfId="0" applyNumberFormat="1" applyFont="1" applyFill="1" applyBorder="1" applyAlignment="1">
      <alignment horizontal="center" wrapText="1"/>
    </xf>
    <xf numFmtId="38" fontId="16" fillId="0" borderId="13" xfId="0" applyNumberFormat="1" applyFont="1" applyFill="1" applyBorder="1" applyAlignment="1">
      <alignment horizontal="center" wrapText="1"/>
    </xf>
    <xf numFmtId="164" fontId="16" fillId="0" borderId="0" xfId="86" applyFont="1"/>
    <xf numFmtId="49" fontId="4" fillId="0" borderId="0" xfId="0" applyNumberFormat="1" applyFont="1"/>
    <xf numFmtId="49" fontId="9" fillId="0" borderId="0" xfId="0" applyNumberFormat="1" applyFont="1" applyBorder="1" applyAlignment="1">
      <alignment horizontal="center" wrapText="1"/>
    </xf>
    <xf numFmtId="49" fontId="9" fillId="0" borderId="0" xfId="0" applyNumberFormat="1" applyFont="1" applyBorder="1" applyAlignment="1">
      <alignment horizontal="left"/>
    </xf>
    <xf numFmtId="49" fontId="9" fillId="0" borderId="0" xfId="0" applyNumberFormat="1" applyFont="1" applyAlignment="1">
      <alignment horizontal="left"/>
    </xf>
    <xf numFmtId="164" fontId="4" fillId="0" borderId="0" xfId="86" applyFont="1" applyAlignment="1">
      <alignment horizontal="center"/>
    </xf>
    <xf numFmtId="38" fontId="9" fillId="0" borderId="10" xfId="0" applyNumberFormat="1" applyFont="1" applyFill="1" applyBorder="1"/>
    <xf numFmtId="172" fontId="34" fillId="0" borderId="0" xfId="0" applyNumberFormat="1" applyFont="1" applyAlignment="1">
      <alignment vertical="center"/>
    </xf>
    <xf numFmtId="172" fontId="10" fillId="0" borderId="0" xfId="0" applyNumberFormat="1" applyFont="1" applyAlignment="1">
      <alignment vertical="center"/>
    </xf>
    <xf numFmtId="9" fontId="10" fillId="0" borderId="0" xfId="31" applyFont="1"/>
    <xf numFmtId="0" fontId="10" fillId="10" borderId="0" xfId="0" applyFont="1" applyFill="1" applyAlignment="1">
      <alignment horizontal="center" vertical="center" wrapText="1"/>
    </xf>
    <xf numFmtId="38" fontId="4" fillId="0" borderId="11" xfId="0" applyNumberFormat="1" applyFont="1" applyBorder="1" applyAlignment="1">
      <alignment horizontal="center"/>
    </xf>
    <xf numFmtId="38" fontId="4" fillId="0" borderId="0" xfId="0" applyNumberFormat="1" applyFont="1" applyBorder="1" applyAlignment="1">
      <alignment horizontal="center"/>
    </xf>
    <xf numFmtId="38" fontId="4" fillId="0" borderId="12" xfId="0" applyNumberFormat="1" applyFont="1" applyBorder="1" applyAlignment="1">
      <alignment horizontal="center"/>
    </xf>
    <xf numFmtId="38" fontId="4" fillId="0" borderId="11" xfId="0" applyNumberFormat="1" applyFont="1" applyBorder="1"/>
    <xf numFmtId="38" fontId="4" fillId="0" borderId="12" xfId="0" applyNumberFormat="1" applyFont="1" applyBorder="1"/>
    <xf numFmtId="9" fontId="4" fillId="0" borderId="5" xfId="31" applyFont="1" applyBorder="1"/>
    <xf numFmtId="9" fontId="4" fillId="0" borderId="2" xfId="31" applyFont="1" applyBorder="1"/>
    <xf numFmtId="9" fontId="4" fillId="0" borderId="7" xfId="31" applyFont="1" applyBorder="1"/>
    <xf numFmtId="0" fontId="40" fillId="0" borderId="0" xfId="0" applyFont="1" applyAlignment="1">
      <alignment horizontal="left"/>
    </xf>
    <xf numFmtId="38" fontId="5" fillId="0" borderId="28" xfId="0" applyNumberFormat="1" applyFont="1" applyBorder="1" applyAlignment="1">
      <alignment horizontal="center"/>
    </xf>
    <xf numFmtId="38" fontId="9" fillId="2" borderId="8" xfId="0" applyNumberFormat="1" applyFont="1" applyFill="1" applyBorder="1" applyAlignment="1">
      <alignment horizontal="center"/>
    </xf>
    <xf numFmtId="38" fontId="9" fillId="2" borderId="5" xfId="0" applyNumberFormat="1" applyFont="1" applyFill="1" applyBorder="1" applyAlignment="1">
      <alignment horizontal="center" wrapText="1"/>
    </xf>
    <xf numFmtId="38" fontId="9" fillId="0" borderId="28" xfId="0" applyNumberFormat="1" applyFont="1" applyBorder="1"/>
    <xf numFmtId="38" fontId="9" fillId="0" borderId="28" xfId="0" applyNumberFormat="1" applyFont="1" applyFill="1" applyBorder="1"/>
    <xf numFmtId="38" fontId="9" fillId="0" borderId="5" xfId="0" applyNumberFormat="1" applyFont="1" applyBorder="1"/>
    <xf numFmtId="38" fontId="9" fillId="0" borderId="0" xfId="0" applyNumberFormat="1" applyFont="1"/>
    <xf numFmtId="38" fontId="4" fillId="6" borderId="6" xfId="0" applyNumberFormat="1" applyFont="1" applyFill="1" applyBorder="1"/>
    <xf numFmtId="9" fontId="4" fillId="6" borderId="6" xfId="31" applyFont="1" applyFill="1" applyBorder="1"/>
    <xf numFmtId="38" fontId="4" fillId="2" borderId="10" xfId="0" applyNumberFormat="1" applyFont="1" applyFill="1" applyBorder="1"/>
    <xf numFmtId="38" fontId="4" fillId="2" borderId="1" xfId="0" applyNumberFormat="1" applyFont="1" applyFill="1" applyBorder="1" applyAlignment="1">
      <alignment horizontal="center"/>
    </xf>
    <xf numFmtId="38" fontId="4" fillId="2" borderId="9" xfId="0" applyNumberFormat="1" applyFont="1" applyFill="1" applyBorder="1" applyAlignment="1">
      <alignment horizontal="center"/>
    </xf>
    <xf numFmtId="38" fontId="4" fillId="2" borderId="6" xfId="0" applyNumberFormat="1" applyFont="1" applyFill="1" applyBorder="1" applyAlignment="1">
      <alignment horizontal="center"/>
    </xf>
    <xf numFmtId="0" fontId="10" fillId="0" borderId="0" xfId="0" applyFont="1" applyAlignment="1">
      <alignment horizontal="center" wrapText="1"/>
    </xf>
    <xf numFmtId="0" fontId="23" fillId="0" borderId="0" xfId="0" applyFont="1" applyAlignment="1">
      <alignment horizontal="center" wrapText="1"/>
    </xf>
    <xf numFmtId="0" fontId="10" fillId="2" borderId="10" xfId="0" applyFont="1" applyFill="1" applyBorder="1" applyAlignment="1">
      <alignment horizontal="center" vertical="center" wrapText="1"/>
    </xf>
    <xf numFmtId="38" fontId="10" fillId="0" borderId="13" xfId="0" applyNumberFormat="1" applyFont="1" applyFill="1" applyBorder="1" applyAlignment="1">
      <alignment horizontal="center" vertical="center" wrapText="1"/>
    </xf>
    <xf numFmtId="38" fontId="10" fillId="4" borderId="10" xfId="0" applyNumberFormat="1" applyFont="1" applyFill="1" applyBorder="1" applyAlignment="1">
      <alignment vertical="center"/>
    </xf>
    <xf numFmtId="38" fontId="10" fillId="0" borderId="10" xfId="0" applyNumberFormat="1" applyFont="1" applyBorder="1" applyAlignment="1">
      <alignment vertical="center"/>
    </xf>
    <xf numFmtId="0" fontId="42" fillId="0" borderId="14"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Fill="1" applyBorder="1" applyAlignment="1">
      <alignment horizontal="center" vertical="center" wrapText="1"/>
    </xf>
    <xf numFmtId="38" fontId="10" fillId="0" borderId="16" xfId="0" applyNumberFormat="1" applyFont="1" applyFill="1" applyBorder="1" applyAlignment="1">
      <alignment vertical="center" wrapText="1"/>
    </xf>
    <xf numFmtId="38" fontId="10" fillId="4" borderId="16" xfId="0" applyNumberFormat="1" applyFont="1" applyFill="1" applyBorder="1" applyAlignment="1">
      <alignment vertical="center" wrapText="1"/>
    </xf>
    <xf numFmtId="38" fontId="10" fillId="4" borderId="16" xfId="0" applyNumberFormat="1" applyFont="1" applyFill="1" applyBorder="1" applyAlignment="1">
      <alignment vertical="center"/>
    </xf>
    <xf numFmtId="0" fontId="43" fillId="0" borderId="17" xfId="0" applyFont="1" applyFill="1" applyBorder="1" applyAlignment="1">
      <alignment horizontal="center" vertical="center" wrapText="1"/>
    </xf>
    <xf numFmtId="0" fontId="10" fillId="0" borderId="0" xfId="0" applyFont="1" applyFill="1" applyAlignment="1">
      <alignment horizontal="center" vertical="center" wrapText="1"/>
    </xf>
    <xf numFmtId="38" fontId="10" fillId="0" borderId="0" xfId="0" applyNumberFormat="1" applyFont="1" applyFill="1" applyAlignment="1">
      <alignment horizontal="center" vertical="center" wrapText="1"/>
    </xf>
    <xf numFmtId="0" fontId="42" fillId="0" borderId="0" xfId="0" applyFont="1" applyAlignment="1">
      <alignment horizontal="right" indent="1"/>
    </xf>
    <xf numFmtId="0" fontId="42" fillId="0" borderId="0" xfId="0" applyFont="1"/>
    <xf numFmtId="43" fontId="4" fillId="0" borderId="0" xfId="0" applyNumberFormat="1" applyFont="1"/>
    <xf numFmtId="167" fontId="41" fillId="0" borderId="2" xfId="114" applyNumberFormat="1" applyFont="1" applyBorder="1" applyAlignment="1">
      <alignment horizontal="left" indent="1"/>
    </xf>
    <xf numFmtId="1" fontId="11" fillId="0" borderId="0" xfId="113" applyNumberFormat="1" applyFont="1" applyFill="1" applyBorder="1" applyAlignment="1">
      <alignment horizontal="center"/>
    </xf>
    <xf numFmtId="38" fontId="38" fillId="4" borderId="10" xfId="0" applyNumberFormat="1" applyFont="1" applyFill="1" applyBorder="1"/>
    <xf numFmtId="38" fontId="9" fillId="6" borderId="10" xfId="0" applyNumberFormat="1" applyFont="1" applyFill="1" applyBorder="1" applyAlignment="1">
      <alignment wrapText="1"/>
    </xf>
    <xf numFmtId="38" fontId="9" fillId="0" borderId="10" xfId="0" applyNumberFormat="1" applyFont="1" applyFill="1" applyBorder="1" applyAlignment="1">
      <alignment horizontal="center" wrapText="1"/>
    </xf>
    <xf numFmtId="38" fontId="9" fillId="4" borderId="10" xfId="0" applyNumberFormat="1" applyFont="1" applyFill="1" applyBorder="1"/>
    <xf numFmtId="165" fontId="9" fillId="0" borderId="10" xfId="31" applyNumberFormat="1" applyFont="1" applyBorder="1"/>
    <xf numFmtId="38" fontId="9" fillId="2" borderId="10" xfId="0" applyNumberFormat="1" applyFont="1" applyFill="1" applyBorder="1"/>
    <xf numFmtId="174" fontId="44" fillId="0" borderId="0" xfId="0" applyNumberFormat="1" applyFont="1"/>
    <xf numFmtId="0" fontId="44" fillId="0" borderId="0" xfId="0" applyFont="1"/>
    <xf numFmtId="0" fontId="45" fillId="0" borderId="0" xfId="0" applyFont="1"/>
    <xf numFmtId="0" fontId="45" fillId="0" borderId="0" xfId="0" applyFont="1" applyAlignment="1">
      <alignment horizontal="center" wrapText="1"/>
    </xf>
    <xf numFmtId="175" fontId="45" fillId="0" borderId="0" xfId="0" applyNumberFormat="1" applyFont="1" applyAlignment="1">
      <alignment horizontal="center" wrapText="1"/>
    </xf>
    <xf numFmtId="14" fontId="45" fillId="4" borderId="0" xfId="0" applyNumberFormat="1" applyFont="1" applyFill="1" applyAlignment="1">
      <alignment horizontal="center"/>
    </xf>
    <xf numFmtId="167" fontId="45" fillId="4" borderId="0" xfId="152" applyNumberFormat="1" applyFont="1" applyFill="1"/>
    <xf numFmtId="0" fontId="45" fillId="4" borderId="0" xfId="0" applyFont="1" applyFill="1" applyAlignment="1">
      <alignment horizontal="center"/>
    </xf>
    <xf numFmtId="0" fontId="45" fillId="4" borderId="0" xfId="0" applyFont="1" applyFill="1"/>
    <xf numFmtId="167" fontId="45" fillId="4" borderId="0" xfId="152" applyNumberFormat="1" applyFont="1" applyFill="1" applyAlignment="1">
      <alignment horizontal="center"/>
    </xf>
    <xf numFmtId="164" fontId="45" fillId="4" borderId="0" xfId="86" applyFont="1" applyFill="1"/>
    <xf numFmtId="38" fontId="4" fillId="8" borderId="6" xfId="0" applyNumberFormat="1" applyFont="1" applyFill="1" applyBorder="1"/>
    <xf numFmtId="38" fontId="9" fillId="8" borderId="6" xfId="0" applyNumberFormat="1" applyFont="1" applyFill="1" applyBorder="1"/>
    <xf numFmtId="0" fontId="49" fillId="0" borderId="29" xfId="0" quotePrefix="1" applyFont="1" applyBorder="1" applyAlignment="1">
      <alignment horizontal="center"/>
    </xf>
    <xf numFmtId="0" fontId="49" fillId="0" borderId="29" xfId="0" applyFont="1" applyBorder="1" applyAlignment="1">
      <alignment horizontal="center"/>
    </xf>
    <xf numFmtId="2" fontId="4" fillId="0" borderId="11" xfId="0" quotePrefix="1" applyNumberFormat="1" applyFont="1" applyFill="1" applyBorder="1" applyAlignment="1">
      <alignment horizontal="center"/>
    </xf>
    <xf numFmtId="0" fontId="4" fillId="0" borderId="11" xfId="0" applyFont="1" applyFill="1" applyBorder="1" applyAlignment="1">
      <alignment horizontal="center"/>
    </xf>
    <xf numFmtId="0" fontId="49" fillId="2" borderId="29" xfId="0" applyFont="1" applyFill="1" applyBorder="1"/>
    <xf numFmtId="0" fontId="49" fillId="2" borderId="29" xfId="0" quotePrefix="1" applyFont="1" applyFill="1" applyBorder="1" applyAlignment="1">
      <alignment horizontal="center"/>
    </xf>
    <xf numFmtId="0" fontId="49" fillId="2" borderId="29" xfId="0" applyFont="1" applyFill="1" applyBorder="1" applyAlignment="1">
      <alignment horizontal="center"/>
    </xf>
    <xf numFmtId="2" fontId="4" fillId="0" borderId="12" xfId="0" applyNumberFormat="1" applyFont="1" applyFill="1" applyBorder="1" applyAlignment="1">
      <alignment horizontal="center"/>
    </xf>
    <xf numFmtId="0" fontId="4" fillId="0" borderId="5" xfId="0" applyFont="1" applyFill="1" applyBorder="1" applyAlignment="1">
      <alignment horizontal="center"/>
    </xf>
    <xf numFmtId="171" fontId="11" fillId="0" borderId="1" xfId="0" applyNumberFormat="1" applyFont="1" applyFill="1" applyBorder="1" applyAlignment="1">
      <alignment horizontal="center"/>
    </xf>
    <xf numFmtId="171" fontId="11" fillId="0" borderId="0" xfId="0" applyNumberFormat="1" applyFont="1" applyFill="1" applyBorder="1" applyAlignment="1">
      <alignment horizontal="center"/>
    </xf>
    <xf numFmtId="38" fontId="19" fillId="0" borderId="0" xfId="0" applyNumberFormat="1" applyFont="1" applyBorder="1"/>
    <xf numFmtId="0" fontId="10" fillId="2" borderId="10" xfId="0" applyFont="1" applyFill="1" applyBorder="1" applyAlignment="1">
      <alignment horizontal="center" vertical="center" wrapText="1"/>
    </xf>
    <xf numFmtId="0" fontId="10" fillId="2" borderId="14" xfId="0" applyFont="1" applyFill="1" applyBorder="1" applyAlignment="1">
      <alignment horizontal="center" vertical="center" wrapText="1"/>
    </xf>
    <xf numFmtId="38" fontId="4" fillId="0" borderId="30" xfId="0" applyNumberFormat="1" applyFont="1" applyFill="1" applyBorder="1" applyAlignment="1">
      <alignment vertical="center"/>
    </xf>
    <xf numFmtId="38" fontId="4" fillId="0" borderId="18" xfId="0" applyNumberFormat="1" applyFont="1" applyFill="1" applyBorder="1" applyAlignment="1">
      <alignment vertical="center"/>
    </xf>
    <xf numFmtId="38" fontId="4" fillId="0" borderId="10" xfId="0" applyNumberFormat="1" applyFont="1" applyFill="1" applyBorder="1" applyAlignment="1">
      <alignment vertical="center"/>
    </xf>
    <xf numFmtId="10" fontId="12" fillId="0" borderId="2" xfId="113" applyNumberFormat="1" applyFont="1" applyBorder="1" applyAlignment="1">
      <alignment wrapText="1"/>
    </xf>
    <xf numFmtId="164" fontId="10" fillId="0" borderId="0" xfId="86" applyFont="1" applyAlignment="1">
      <alignment wrapText="1"/>
    </xf>
    <xf numFmtId="164" fontId="10" fillId="0" borderId="2" xfId="86" applyFont="1" applyBorder="1" applyAlignment="1">
      <alignment wrapText="1"/>
    </xf>
    <xf numFmtId="164" fontId="23" fillId="0" borderId="0" xfId="86" applyFont="1" applyAlignment="1">
      <alignment wrapText="1"/>
    </xf>
    <xf numFmtId="10" fontId="10" fillId="0" borderId="0" xfId="31" applyNumberFormat="1" applyFont="1" applyBorder="1" applyAlignment="1">
      <alignment wrapText="1"/>
    </xf>
    <xf numFmtId="164" fontId="23" fillId="0" borderId="2" xfId="86" applyFont="1" applyBorder="1" applyAlignment="1">
      <alignment wrapText="1"/>
    </xf>
    <xf numFmtId="38" fontId="16" fillId="3" borderId="1" xfId="0" applyNumberFormat="1" applyFont="1" applyFill="1" applyBorder="1" applyAlignment="1">
      <alignment horizontal="center"/>
    </xf>
    <xf numFmtId="38" fontId="16" fillId="3" borderId="6" xfId="0" applyNumberFormat="1" applyFont="1" applyFill="1" applyBorder="1" applyAlignment="1">
      <alignment horizontal="center"/>
    </xf>
    <xf numFmtId="38" fontId="16" fillId="3" borderId="6" xfId="0" applyNumberFormat="1" applyFont="1" applyFill="1" applyBorder="1" applyAlignment="1"/>
    <xf numFmtId="38" fontId="16" fillId="3" borderId="9" xfId="0" applyNumberFormat="1" applyFont="1" applyFill="1" applyBorder="1" applyAlignment="1">
      <alignment horizontal="center"/>
    </xf>
    <xf numFmtId="38" fontId="16" fillId="3" borderId="2" xfId="0" applyNumberFormat="1" applyFont="1" applyFill="1" applyBorder="1" applyAlignment="1">
      <alignment horizontal="center" vertical="center" wrapText="1"/>
    </xf>
    <xf numFmtId="8" fontId="16" fillId="0" borderId="0" xfId="0" applyNumberFormat="1" applyFont="1" applyBorder="1" applyAlignment="1"/>
    <xf numFmtId="0" fontId="16" fillId="0" borderId="0" xfId="0" applyFont="1" applyBorder="1"/>
    <xf numFmtId="0" fontId="16" fillId="0" borderId="11" xfId="0" applyFont="1" applyBorder="1" applyAlignment="1">
      <alignment horizontal="left" wrapText="1"/>
    </xf>
    <xf numFmtId="0" fontId="16" fillId="0" borderId="11" xfId="0" applyFont="1" applyBorder="1"/>
    <xf numFmtId="0" fontId="16" fillId="0" borderId="12" xfId="0" applyFont="1" applyBorder="1" applyAlignment="1">
      <alignment horizontal="center"/>
    </xf>
    <xf numFmtId="0" fontId="16" fillId="0" borderId="2" xfId="0" applyFont="1" applyBorder="1"/>
    <xf numFmtId="0" fontId="16" fillId="0" borderId="7" xfId="0" applyFont="1" applyBorder="1"/>
    <xf numFmtId="0" fontId="16" fillId="0" borderId="5" xfId="0" applyFont="1" applyBorder="1" applyAlignment="1">
      <alignment horizontal="right"/>
    </xf>
    <xf numFmtId="8" fontId="16" fillId="0" borderId="2" xfId="0" applyNumberFormat="1" applyFont="1" applyBorder="1"/>
    <xf numFmtId="44" fontId="10" fillId="4" borderId="10" xfId="0" applyNumberFormat="1" applyFont="1" applyFill="1" applyBorder="1" applyAlignment="1">
      <alignment vertical="center"/>
    </xf>
    <xf numFmtId="44" fontId="10" fillId="0" borderId="10" xfId="0" applyNumberFormat="1" applyFont="1" applyBorder="1" applyAlignment="1">
      <alignment horizontal="center" vertical="center"/>
    </xf>
    <xf numFmtId="44" fontId="10" fillId="0" borderId="16" xfId="86" applyNumberFormat="1" applyFont="1" applyFill="1" applyBorder="1" applyAlignment="1">
      <alignment vertical="center" wrapText="1"/>
    </xf>
    <xf numFmtId="44" fontId="10" fillId="4" borderId="16" xfId="86" applyNumberFormat="1" applyFont="1" applyFill="1" applyBorder="1" applyAlignment="1">
      <alignment vertical="center" wrapText="1"/>
    </xf>
    <xf numFmtId="38" fontId="23" fillId="0" borderId="13" xfId="0" applyNumberFormat="1" applyFont="1" applyFill="1" applyBorder="1" applyAlignment="1">
      <alignment horizontal="center" vertical="center" wrapText="1"/>
    </xf>
    <xf numFmtId="44" fontId="23" fillId="4" borderId="10" xfId="0" applyNumberFormat="1" applyFont="1" applyFill="1" applyBorder="1" applyAlignment="1">
      <alignment vertical="center"/>
    </xf>
    <xf numFmtId="44" fontId="23" fillId="0" borderId="10" xfId="0" applyNumberFormat="1" applyFont="1" applyBorder="1" applyAlignment="1">
      <alignment horizontal="center" vertical="center"/>
    </xf>
    <xf numFmtId="44" fontId="23" fillId="0" borderId="10" xfId="0" applyNumberFormat="1" applyFont="1" applyBorder="1" applyAlignment="1">
      <alignment vertical="center"/>
    </xf>
    <xf numFmtId="0" fontId="23" fillId="0" borderId="0" xfId="0" applyFont="1" applyAlignment="1">
      <alignment vertical="center"/>
    </xf>
    <xf numFmtId="0" fontId="12" fillId="0" borderId="14" xfId="0" applyFont="1" applyBorder="1" applyAlignment="1">
      <alignment horizontal="center" vertical="center" wrapText="1"/>
    </xf>
    <xf numFmtId="0" fontId="4" fillId="4" borderId="14" xfId="0" applyFont="1" applyFill="1" applyBorder="1" applyAlignment="1">
      <alignment horizontal="center" vertical="center" wrapText="1"/>
    </xf>
    <xf numFmtId="0" fontId="4" fillId="4" borderId="20" xfId="0" applyFont="1" applyFill="1" applyBorder="1" applyAlignment="1">
      <alignment horizontal="center" vertical="center"/>
    </xf>
    <xf numFmtId="0" fontId="4" fillId="4" borderId="14" xfId="0" applyFont="1" applyFill="1" applyBorder="1" applyAlignment="1">
      <alignment horizontal="center" vertical="center"/>
    </xf>
    <xf numFmtId="38" fontId="4" fillId="4" borderId="2" xfId="0" applyNumberFormat="1" applyFont="1" applyFill="1" applyBorder="1" applyAlignment="1">
      <alignment vertical="center" wrapText="1"/>
    </xf>
    <xf numFmtId="38" fontId="4" fillId="4" borderId="2" xfId="0" applyNumberFormat="1" applyFont="1" applyFill="1" applyBorder="1" applyAlignment="1">
      <alignment vertical="center"/>
    </xf>
    <xf numFmtId="38" fontId="4" fillId="4" borderId="16" xfId="0" applyNumberFormat="1" applyFont="1" applyFill="1" applyBorder="1" applyAlignment="1">
      <alignment vertical="center" wrapText="1"/>
    </xf>
    <xf numFmtId="0" fontId="42" fillId="0" borderId="14" xfId="0" applyFont="1" applyFill="1" applyBorder="1" applyAlignment="1">
      <alignment horizontal="center" vertical="center"/>
    </xf>
    <xf numFmtId="0" fontId="19" fillId="0" borderId="0" xfId="0" applyFont="1"/>
    <xf numFmtId="164" fontId="19" fillId="0" borderId="0" xfId="86" applyFont="1"/>
    <xf numFmtId="172" fontId="4" fillId="0" borderId="0" xfId="0" applyNumberFormat="1" applyFont="1"/>
    <xf numFmtId="38" fontId="9" fillId="0" borderId="6" xfId="0" applyNumberFormat="1" applyFont="1" applyFill="1" applyBorder="1"/>
    <xf numFmtId="38" fontId="19" fillId="0" borderId="6" xfId="0" applyNumberFormat="1" applyFont="1" applyBorder="1"/>
    <xf numFmtId="0" fontId="16" fillId="0" borderId="0" xfId="0" applyFont="1"/>
    <xf numFmtId="8" fontId="16" fillId="0" borderId="2" xfId="0" applyNumberFormat="1" applyFont="1" applyFill="1" applyBorder="1"/>
    <xf numFmtId="38" fontId="9" fillId="4" borderId="10" xfId="0" applyNumberFormat="1" applyFont="1" applyFill="1" applyBorder="1" applyAlignment="1">
      <alignment wrapText="1"/>
    </xf>
    <xf numFmtId="1" fontId="4" fillId="0" borderId="11" xfId="0" quotePrefix="1" applyNumberFormat="1" applyFont="1" applyFill="1" applyBorder="1" applyAlignment="1">
      <alignment horizontal="center"/>
    </xf>
    <xf numFmtId="41" fontId="10" fillId="0" borderId="20" xfId="0" applyNumberFormat="1" applyFont="1" applyBorder="1" applyAlignment="1">
      <alignment wrapText="1"/>
    </xf>
    <xf numFmtId="41" fontId="10" fillId="0" borderId="14" xfId="0" applyNumberFormat="1" applyFont="1" applyBorder="1" applyAlignment="1">
      <alignment wrapText="1"/>
    </xf>
    <xf numFmtId="165" fontId="10" fillId="0" borderId="14" xfId="113" applyNumberFormat="1" applyFont="1" applyBorder="1" applyAlignment="1">
      <alignment wrapText="1"/>
    </xf>
    <xf numFmtId="10" fontId="10" fillId="0" borderId="14" xfId="113" applyNumberFormat="1" applyFont="1" applyBorder="1" applyAlignment="1">
      <alignment wrapText="1"/>
    </xf>
    <xf numFmtId="10" fontId="12" fillId="0" borderId="7" xfId="113" applyNumberFormat="1" applyFont="1" applyBorder="1" applyAlignment="1">
      <alignment wrapText="1"/>
    </xf>
    <xf numFmtId="0" fontId="16" fillId="3" borderId="5" xfId="0" applyFont="1" applyFill="1" applyBorder="1" applyAlignment="1">
      <alignment horizontal="center" vertical="center" wrapText="1"/>
    </xf>
    <xf numFmtId="0" fontId="16" fillId="3" borderId="8" xfId="0" applyFont="1" applyFill="1" applyBorder="1"/>
    <xf numFmtId="0" fontId="27" fillId="0" borderId="11" xfId="0" applyFont="1" applyBorder="1"/>
    <xf numFmtId="0" fontId="27" fillId="0" borderId="0" xfId="0" applyFont="1" applyBorder="1"/>
    <xf numFmtId="44" fontId="27" fillId="0" borderId="0" xfId="0" applyNumberFormat="1" applyFont="1" applyBorder="1"/>
    <xf numFmtId="0" fontId="27" fillId="0" borderId="12" xfId="0" applyFont="1" applyBorder="1" applyAlignment="1">
      <alignment horizontal="center"/>
    </xf>
    <xf numFmtId="0" fontId="27" fillId="0" borderId="5" xfId="0" applyFont="1" applyBorder="1"/>
    <xf numFmtId="0" fontId="27" fillId="0" borderId="2" xfId="0" applyFont="1" applyBorder="1" applyAlignment="1">
      <alignment horizontal="right"/>
    </xf>
    <xf numFmtId="44" fontId="27" fillId="0" borderId="2" xfId="0" applyNumberFormat="1" applyFont="1" applyBorder="1"/>
    <xf numFmtId="0" fontId="27" fillId="0" borderId="7" xfId="0" applyFont="1" applyBorder="1" applyAlignment="1">
      <alignment horizontal="center"/>
    </xf>
    <xf numFmtId="38" fontId="16" fillId="0" borderId="27" xfId="0" applyNumberFormat="1" applyFont="1" applyBorder="1" applyAlignment="1">
      <alignment horizontal="center"/>
    </xf>
    <xf numFmtId="41" fontId="10" fillId="4" borderId="37" xfId="0" applyNumberFormat="1" applyFont="1" applyFill="1" applyBorder="1" applyAlignment="1">
      <alignment wrapText="1"/>
    </xf>
    <xf numFmtId="41" fontId="10" fillId="4" borderId="34" xfId="0" applyNumberFormat="1" applyFont="1" applyFill="1" applyBorder="1" applyAlignment="1">
      <alignment wrapText="1"/>
    </xf>
    <xf numFmtId="38" fontId="10" fillId="4" borderId="34" xfId="0" applyNumberFormat="1" applyFont="1" applyFill="1" applyBorder="1"/>
    <xf numFmtId="41" fontId="10" fillId="4" borderId="36" xfId="0" applyNumberFormat="1" applyFont="1" applyFill="1" applyBorder="1" applyAlignment="1">
      <alignment wrapText="1"/>
    </xf>
    <xf numFmtId="7" fontId="10" fillId="0" borderId="32" xfId="0" applyNumberFormat="1" applyFont="1" applyBorder="1" applyAlignment="1">
      <alignment wrapText="1"/>
    </xf>
    <xf numFmtId="41" fontId="10" fillId="4" borderId="33" xfId="0" applyNumberFormat="1" applyFont="1" applyFill="1" applyBorder="1" applyAlignment="1">
      <alignment wrapText="1"/>
    </xf>
    <xf numFmtId="38" fontId="10" fillId="4" borderId="33" xfId="0" applyNumberFormat="1" applyFont="1" applyFill="1" applyBorder="1"/>
    <xf numFmtId="7" fontId="10" fillId="0" borderId="32" xfId="0" applyNumberFormat="1" applyFont="1" applyFill="1" applyBorder="1" applyAlignment="1">
      <alignment horizontal="center" wrapText="1"/>
    </xf>
    <xf numFmtId="7" fontId="12" fillId="0" borderId="12" xfId="0" applyNumberFormat="1" applyFont="1" applyFill="1" applyBorder="1" applyAlignment="1">
      <alignment horizontal="center" vertical="center" wrapText="1"/>
    </xf>
    <xf numFmtId="41" fontId="10" fillId="0" borderId="9" xfId="0" applyNumberFormat="1" applyFont="1" applyBorder="1" applyAlignment="1">
      <alignment wrapText="1"/>
    </xf>
    <xf numFmtId="41" fontId="10" fillId="0" borderId="12" xfId="0" applyNumberFormat="1" applyFont="1" applyBorder="1" applyAlignment="1">
      <alignment wrapText="1"/>
    </xf>
    <xf numFmtId="166" fontId="51" fillId="0" borderId="0" xfId="86" applyNumberFormat="1" applyFont="1"/>
    <xf numFmtId="0" fontId="52" fillId="0" borderId="0" xfId="0" applyFont="1"/>
    <xf numFmtId="0" fontId="50" fillId="0" borderId="0" xfId="0" applyFont="1" applyAlignment="1">
      <alignment horizontal="right"/>
    </xf>
    <xf numFmtId="38" fontId="4" fillId="7" borderId="6" xfId="0" applyNumberFormat="1" applyFont="1" applyFill="1" applyBorder="1"/>
    <xf numFmtId="38" fontId="4" fillId="0" borderId="28" xfId="0" applyNumberFormat="1" applyFont="1" applyBorder="1" applyAlignment="1">
      <alignment horizontal="center"/>
    </xf>
    <xf numFmtId="38" fontId="4" fillId="0" borderId="6" xfId="0" applyNumberFormat="1" applyFont="1" applyBorder="1" applyAlignment="1">
      <alignment horizontal="center"/>
    </xf>
    <xf numFmtId="10" fontId="4" fillId="0" borderId="5" xfId="31" applyNumberFormat="1" applyFont="1" applyBorder="1"/>
    <xf numFmtId="10" fontId="4" fillId="0" borderId="2" xfId="31" applyNumberFormat="1" applyFont="1" applyBorder="1"/>
    <xf numFmtId="41" fontId="10" fillId="0" borderId="0" xfId="0" applyNumberFormat="1" applyFont="1" applyAlignment="1">
      <alignment wrapText="1"/>
    </xf>
    <xf numFmtId="43" fontId="10" fillId="0" borderId="0" xfId="0" applyNumberFormat="1" applyFont="1" applyAlignment="1">
      <alignment wrapText="1"/>
    </xf>
    <xf numFmtId="10" fontId="4" fillId="0" borderId="0" xfId="31" applyNumberFormat="1" applyFont="1"/>
    <xf numFmtId="41" fontId="34" fillId="0" borderId="0" xfId="0" applyNumberFormat="1" applyFont="1"/>
    <xf numFmtId="164" fontId="34" fillId="0" borderId="0" xfId="86" applyFont="1"/>
    <xf numFmtId="166" fontId="34" fillId="0" borderId="0" xfId="86" applyNumberFormat="1" applyFont="1"/>
    <xf numFmtId="164" fontId="34" fillId="0" borderId="0" xfId="86" applyFont="1" applyAlignment="1">
      <alignment horizontal="center"/>
    </xf>
    <xf numFmtId="10" fontId="51" fillId="0" borderId="0" xfId="31" applyNumberFormat="1" applyFont="1"/>
    <xf numFmtId="0" fontId="34" fillId="0" borderId="0" xfId="0" applyFont="1" applyAlignment="1">
      <alignment horizontal="center" wrapText="1"/>
    </xf>
    <xf numFmtId="166" fontId="34" fillId="0" borderId="0" xfId="0" applyNumberFormat="1" applyFont="1"/>
    <xf numFmtId="0" fontId="55" fillId="0" borderId="0" xfId="0" applyFont="1"/>
    <xf numFmtId="38" fontId="4" fillId="0" borderId="12" xfId="0" applyNumberFormat="1" applyFont="1" applyBorder="1" applyAlignment="1"/>
    <xf numFmtId="10" fontId="4" fillId="0" borderId="7" xfId="31" applyNumberFormat="1" applyFont="1" applyBorder="1" applyAlignment="1"/>
    <xf numFmtId="0" fontId="56" fillId="0" borderId="0" xfId="0" applyFont="1" applyAlignment="1">
      <alignment horizontal="center" wrapText="1"/>
    </xf>
    <xf numFmtId="8" fontId="16" fillId="0" borderId="1" xfId="0" applyNumberFormat="1" applyFont="1" applyBorder="1"/>
    <xf numFmtId="8" fontId="16" fillId="0" borderId="0" xfId="0" applyNumberFormat="1" applyFont="1" applyBorder="1"/>
    <xf numFmtId="10" fontId="10" fillId="8" borderId="2" xfId="113" applyNumberFormat="1" applyFont="1" applyFill="1" applyBorder="1" applyAlignment="1">
      <alignment wrapText="1"/>
    </xf>
    <xf numFmtId="7" fontId="10" fillId="8" borderId="30" xfId="0" applyNumberFormat="1" applyFont="1" applyFill="1" applyBorder="1" applyAlignment="1">
      <alignment horizontal="center" wrapText="1"/>
    </xf>
    <xf numFmtId="7" fontId="12" fillId="8" borderId="0" xfId="0" applyNumberFormat="1" applyFont="1" applyFill="1" applyBorder="1" applyAlignment="1">
      <alignment horizontal="center" vertical="center" wrapText="1"/>
    </xf>
    <xf numFmtId="38" fontId="12" fillId="0" borderId="0" xfId="0" applyNumberFormat="1" applyFont="1"/>
    <xf numFmtId="38" fontId="10" fillId="0" borderId="0" xfId="0" applyNumberFormat="1" applyFont="1"/>
    <xf numFmtId="10" fontId="10" fillId="0" borderId="0" xfId="31" applyNumberFormat="1" applyFont="1"/>
    <xf numFmtId="49" fontId="10" fillId="0" borderId="0" xfId="0" applyNumberFormat="1" applyFont="1"/>
    <xf numFmtId="164" fontId="10" fillId="0" borderId="0" xfId="86" applyFont="1"/>
    <xf numFmtId="38" fontId="10" fillId="0" borderId="0" xfId="0" applyNumberFormat="1" applyFont="1" applyAlignment="1">
      <alignment horizontal="center"/>
    </xf>
    <xf numFmtId="49" fontId="12" fillId="0" borderId="0" xfId="0" applyNumberFormat="1" applyFont="1" applyAlignment="1">
      <alignment horizontal="left"/>
    </xf>
    <xf numFmtId="164" fontId="10" fillId="0" borderId="0" xfId="86" applyFont="1" applyAlignment="1">
      <alignment horizontal="center"/>
    </xf>
    <xf numFmtId="166" fontId="0" fillId="0" borderId="0" xfId="0" applyNumberFormat="1"/>
    <xf numFmtId="172" fontId="0" fillId="0" borderId="0" xfId="0" applyNumberFormat="1"/>
    <xf numFmtId="0" fontId="9" fillId="0" borderId="0" xfId="0" applyNumberFormat="1" applyFont="1" applyAlignment="1">
      <alignment horizontal="left"/>
    </xf>
    <xf numFmtId="38" fontId="17" fillId="0" borderId="13" xfId="0" applyNumberFormat="1" applyFont="1" applyBorder="1" applyAlignment="1">
      <alignment horizontal="left"/>
    </xf>
    <xf numFmtId="38" fontId="4" fillId="0" borderId="10" xfId="0" applyNumberFormat="1" applyFont="1" applyBorder="1" applyAlignment="1">
      <alignment horizontal="left"/>
    </xf>
    <xf numFmtId="38" fontId="4" fillId="2" borderId="1" xfId="0" applyNumberFormat="1" applyFont="1" applyFill="1" applyBorder="1" applyAlignment="1">
      <alignment horizontal="center"/>
    </xf>
    <xf numFmtId="38" fontId="4" fillId="2" borderId="9" xfId="0" applyNumberFormat="1" applyFont="1" applyFill="1" applyBorder="1" applyAlignment="1">
      <alignment horizontal="center"/>
    </xf>
    <xf numFmtId="38" fontId="4" fillId="0" borderId="13" xfId="0" applyNumberFormat="1" applyFont="1" applyFill="1" applyBorder="1" applyAlignment="1">
      <alignment horizontal="left" wrapText="1"/>
    </xf>
    <xf numFmtId="38" fontId="4" fillId="0" borderId="10" xfId="0" applyNumberFormat="1" applyFont="1" applyFill="1" applyBorder="1" applyAlignment="1">
      <alignment horizontal="left" wrapText="1"/>
    </xf>
    <xf numFmtId="0" fontId="4" fillId="0" borderId="13" xfId="0" applyFont="1" applyBorder="1" applyAlignment="1">
      <alignment horizontal="left"/>
    </xf>
    <xf numFmtId="0" fontId="4" fillId="0" borderId="10" xfId="0" applyFont="1" applyBorder="1" applyAlignment="1">
      <alignment horizontal="left"/>
    </xf>
    <xf numFmtId="167" fontId="45" fillId="4" borderId="0" xfId="152" applyNumberFormat="1" applyFont="1" applyFill="1" applyAlignment="1">
      <alignment horizontal="center" vertical="center" wrapText="1"/>
    </xf>
    <xf numFmtId="38" fontId="4" fillId="0" borderId="13" xfId="0" applyNumberFormat="1" applyFont="1" applyBorder="1" applyAlignment="1">
      <alignment horizontal="left" wrapText="1"/>
    </xf>
    <xf numFmtId="38" fontId="4" fillId="0" borderId="10" xfId="0" applyNumberFormat="1" applyFont="1" applyBorder="1" applyAlignment="1">
      <alignment horizontal="left" wrapText="1"/>
    </xf>
    <xf numFmtId="0" fontId="45" fillId="4" borderId="0" xfId="0" applyFont="1" applyFill="1" applyAlignment="1">
      <alignment horizontal="center" vertical="center" wrapText="1"/>
    </xf>
    <xf numFmtId="0" fontId="45" fillId="4" borderId="0" xfId="0" applyFont="1" applyFill="1"/>
    <xf numFmtId="167" fontId="46" fillId="4" borderId="0" xfId="152" applyNumberFormat="1" applyFont="1" applyFill="1" applyAlignment="1">
      <alignment horizontal="center" vertical="center" wrapText="1"/>
    </xf>
    <xf numFmtId="167" fontId="47" fillId="4" borderId="0" xfId="152" applyNumberFormat="1" applyFont="1" applyFill="1" applyAlignment="1">
      <alignment horizontal="center" vertical="center" wrapText="1"/>
    </xf>
    <xf numFmtId="38" fontId="4" fillId="2" borderId="8" xfId="0" applyNumberFormat="1" applyFont="1" applyFill="1" applyBorder="1" applyAlignment="1">
      <alignment horizontal="center"/>
    </xf>
    <xf numFmtId="38" fontId="4" fillId="2" borderId="6" xfId="0" applyNumberFormat="1" applyFont="1" applyFill="1" applyBorder="1" applyAlignment="1">
      <alignment horizontal="center"/>
    </xf>
    <xf numFmtId="38" fontId="4" fillId="0" borderId="8" xfId="0" applyNumberFormat="1" applyFont="1" applyBorder="1" applyAlignment="1">
      <alignment horizontal="center"/>
    </xf>
    <xf numFmtId="38" fontId="4" fillId="0" borderId="1" xfId="0" applyNumberFormat="1" applyFont="1" applyBorder="1" applyAlignment="1">
      <alignment horizontal="center"/>
    </xf>
    <xf numFmtId="38" fontId="4" fillId="0" borderId="9" xfId="0" applyNumberFormat="1" applyFont="1" applyBorder="1" applyAlignment="1">
      <alignment horizontal="center"/>
    </xf>
    <xf numFmtId="38" fontId="4" fillId="0" borderId="0" xfId="0" applyNumberFormat="1" applyFont="1" applyAlignment="1">
      <alignment horizontal="right"/>
    </xf>
    <xf numFmtId="38" fontId="10" fillId="0" borderId="0" xfId="0" applyNumberFormat="1" applyFont="1" applyAlignment="1">
      <alignment horizontal="right"/>
    </xf>
    <xf numFmtId="38" fontId="4" fillId="0" borderId="28" xfId="0" applyNumberFormat="1" applyFont="1" applyBorder="1" applyAlignment="1">
      <alignment horizontal="center"/>
    </xf>
    <xf numFmtId="38" fontId="4" fillId="0" borderId="6" xfId="0" applyNumberFormat="1" applyFont="1" applyBorder="1" applyAlignment="1">
      <alignment horizontal="center"/>
    </xf>
    <xf numFmtId="38" fontId="4" fillId="0" borderId="27" xfId="0" applyNumberFormat="1" applyFont="1" applyBorder="1" applyAlignment="1">
      <alignment horizontal="center"/>
    </xf>
    <xf numFmtId="38" fontId="9" fillId="8" borderId="8" xfId="0" applyNumberFormat="1" applyFont="1" applyFill="1" applyBorder="1" applyAlignment="1">
      <alignment horizontal="center"/>
    </xf>
    <xf numFmtId="38" fontId="9" fillId="8" borderId="1" xfId="0" applyNumberFormat="1" applyFont="1" applyFill="1" applyBorder="1" applyAlignment="1">
      <alignment horizontal="center"/>
    </xf>
    <xf numFmtId="0" fontId="27" fillId="0" borderId="8" xfId="0" applyFont="1" applyBorder="1" applyAlignment="1">
      <alignment horizontal="center"/>
    </xf>
    <xf numFmtId="0" fontId="27" fillId="0" borderId="1" xfId="0" applyFont="1" applyBorder="1" applyAlignment="1">
      <alignment horizontal="center"/>
    </xf>
    <xf numFmtId="0" fontId="27" fillId="0" borderId="9" xfId="0" applyFont="1" applyBorder="1" applyAlignment="1">
      <alignment horizontal="center"/>
    </xf>
    <xf numFmtId="172" fontId="10" fillId="0" borderId="28" xfId="0" applyNumberFormat="1" applyFont="1" applyBorder="1" applyAlignment="1">
      <alignment vertical="center"/>
    </xf>
    <xf numFmtId="172" fontId="10" fillId="0" borderId="27" xfId="0" applyNumberFormat="1" applyFont="1" applyBorder="1" applyAlignment="1">
      <alignment vertical="center"/>
    </xf>
    <xf numFmtId="172" fontId="10" fillId="0" borderId="28" xfId="0" applyNumberFormat="1" applyFont="1" applyBorder="1"/>
    <xf numFmtId="172" fontId="10" fillId="0" borderId="27" xfId="0" applyNumberFormat="1" applyFont="1" applyBorder="1"/>
    <xf numFmtId="0" fontId="10" fillId="10" borderId="53" xfId="0" applyFont="1" applyFill="1" applyBorder="1" applyAlignment="1">
      <alignment horizontal="center" vertical="center" wrapText="1"/>
    </xf>
    <xf numFmtId="0" fontId="10" fillId="10" borderId="54" xfId="0" applyFont="1" applyFill="1" applyBorder="1" applyAlignment="1">
      <alignment horizontal="center" vertical="center" wrapText="1"/>
    </xf>
    <xf numFmtId="166" fontId="12" fillId="9" borderId="48" xfId="86" applyNumberFormat="1" applyFont="1" applyFill="1" applyBorder="1" applyAlignment="1">
      <alignment horizontal="center"/>
    </xf>
    <xf numFmtId="166" fontId="12" fillId="9" borderId="58" xfId="86" applyNumberFormat="1" applyFont="1" applyFill="1" applyBorder="1" applyAlignment="1">
      <alignment horizontal="center"/>
    </xf>
    <xf numFmtId="166" fontId="12" fillId="10" borderId="48" xfId="86" applyNumberFormat="1" applyFont="1" applyFill="1" applyBorder="1" applyAlignment="1">
      <alignment horizontal="center"/>
    </xf>
    <xf numFmtId="166" fontId="12" fillId="10" borderId="58" xfId="86" applyNumberFormat="1" applyFont="1" applyFill="1" applyBorder="1" applyAlignment="1">
      <alignment horizontal="center"/>
    </xf>
    <xf numFmtId="172" fontId="10" fillId="0" borderId="57" xfId="0" applyNumberFormat="1" applyFont="1" applyBorder="1"/>
    <xf numFmtId="0" fontId="10" fillId="0" borderId="49" xfId="0" applyFont="1" applyBorder="1"/>
    <xf numFmtId="0" fontId="10" fillId="9" borderId="53" xfId="0" applyFont="1" applyFill="1" applyBorder="1" applyAlignment="1">
      <alignment horizontal="center" vertical="center" wrapText="1"/>
    </xf>
    <xf numFmtId="0" fontId="10" fillId="9" borderId="54" xfId="0" applyFont="1" applyFill="1" applyBorder="1" applyAlignment="1">
      <alignment horizontal="center" vertical="center" wrapText="1"/>
    </xf>
    <xf numFmtId="0" fontId="12" fillId="9" borderId="47" xfId="0" applyFont="1" applyFill="1" applyBorder="1" applyAlignment="1">
      <alignment horizontal="center"/>
    </xf>
    <xf numFmtId="0" fontId="12" fillId="9" borderId="48" xfId="0" applyFont="1" applyFill="1" applyBorder="1" applyAlignment="1">
      <alignment horizontal="center"/>
    </xf>
    <xf numFmtId="0" fontId="12" fillId="9" borderId="49" xfId="0" applyFont="1" applyFill="1" applyBorder="1" applyAlignment="1">
      <alignment horizontal="center"/>
    </xf>
    <xf numFmtId="0" fontId="12" fillId="10" borderId="47" xfId="0" applyFont="1" applyFill="1" applyBorder="1" applyAlignment="1">
      <alignment horizontal="center"/>
    </xf>
    <xf numFmtId="0" fontId="12" fillId="10" borderId="48" xfId="0" applyFont="1" applyFill="1" applyBorder="1" applyAlignment="1">
      <alignment horizontal="center"/>
    </xf>
    <xf numFmtId="0" fontId="12" fillId="10" borderId="49" xfId="0" applyFont="1" applyFill="1" applyBorder="1" applyAlignment="1">
      <alignment horizontal="center"/>
    </xf>
    <xf numFmtId="0" fontId="16" fillId="0" borderId="0" xfId="0" applyFont="1" applyAlignment="1">
      <alignment wrapText="1"/>
    </xf>
    <xf numFmtId="0" fontId="4" fillId="2" borderId="25"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26" xfId="0" applyFont="1" applyFill="1" applyBorder="1" applyAlignment="1">
      <alignment horizontal="center" vertical="center"/>
    </xf>
    <xf numFmtId="0" fontId="4" fillId="0" borderId="3" xfId="0" applyFont="1" applyBorder="1" applyAlignment="1">
      <alignment horizontal="center" vertical="center"/>
    </xf>
    <xf numFmtId="0" fontId="4" fillId="0" borderId="24" xfId="0" applyFont="1" applyBorder="1" applyAlignment="1">
      <alignment horizontal="center" vertical="center"/>
    </xf>
    <xf numFmtId="0" fontId="4" fillId="0" borderId="23" xfId="0" applyFont="1" applyBorder="1" applyAlignment="1">
      <alignment horizontal="center" vertical="center"/>
    </xf>
    <xf numFmtId="0" fontId="4" fillId="0" borderId="0" xfId="0" applyFont="1" applyAlignment="1">
      <alignment horizontal="center" vertical="top" wrapText="1"/>
    </xf>
    <xf numFmtId="0" fontId="4" fillId="2" borderId="43" xfId="0" applyFont="1" applyFill="1" applyBorder="1" applyAlignment="1">
      <alignment horizontal="center" vertical="center"/>
    </xf>
    <xf numFmtId="0" fontId="4" fillId="2" borderId="44" xfId="0" applyFont="1" applyFill="1" applyBorder="1" applyAlignment="1">
      <alignment horizontal="center" vertical="center"/>
    </xf>
    <xf numFmtId="0" fontId="4" fillId="2" borderId="45" xfId="0" applyFont="1" applyFill="1" applyBorder="1" applyAlignment="1">
      <alignment horizontal="center" vertical="center"/>
    </xf>
    <xf numFmtId="167" fontId="31" fillId="0" borderId="21" xfId="114" applyNumberFormat="1" applyFont="1" applyBorder="1" applyAlignment="1">
      <alignment horizontal="right"/>
    </xf>
    <xf numFmtId="167" fontId="31" fillId="0" borderId="0" xfId="114" applyNumberFormat="1" applyFont="1" applyBorder="1" applyAlignment="1">
      <alignment horizontal="right"/>
    </xf>
    <xf numFmtId="0" fontId="49" fillId="2" borderId="29" xfId="0" applyFont="1" applyFill="1" applyBorder="1" applyAlignment="1">
      <alignment horizontal="center" vertical="center" wrapText="1"/>
    </xf>
    <xf numFmtId="0" fontId="49" fillId="0" borderId="29" xfId="0" applyFont="1" applyBorder="1" applyAlignment="1">
      <alignment horizontal="center"/>
    </xf>
    <xf numFmtId="0" fontId="4" fillId="0" borderId="28" xfId="0" applyFont="1" applyBorder="1" applyAlignment="1">
      <alignment horizontal="center" vertical="center" wrapText="1"/>
    </xf>
    <xf numFmtId="0" fontId="4" fillId="0" borderId="27" xfId="0" applyFont="1" applyBorder="1" applyAlignment="1">
      <alignment horizontal="center" vertical="center" wrapText="1"/>
    </xf>
    <xf numFmtId="0" fontId="10" fillId="0" borderId="52" xfId="0" applyFont="1" applyBorder="1" applyAlignment="1">
      <alignment horizontal="left" vertical="center" wrapText="1"/>
    </xf>
    <xf numFmtId="0" fontId="49" fillId="2" borderId="29" xfId="0" applyFont="1" applyFill="1" applyBorder="1" applyAlignment="1">
      <alignment horizontal="center" vertical="center"/>
    </xf>
    <xf numFmtId="0" fontId="4" fillId="2" borderId="29" xfId="0" applyFont="1" applyFill="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left" wrapText="1"/>
    </xf>
    <xf numFmtId="0" fontId="4" fillId="2" borderId="28"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27" xfId="0" applyFont="1" applyFill="1" applyBorder="1" applyAlignment="1">
      <alignment horizontal="center" vertical="center"/>
    </xf>
    <xf numFmtId="0" fontId="50" fillId="0" borderId="0" xfId="0" applyFont="1" applyFill="1" applyBorder="1" applyAlignment="1">
      <alignment horizontal="right"/>
    </xf>
    <xf numFmtId="0" fontId="4" fillId="5" borderId="0" xfId="0" applyFont="1" applyFill="1" applyBorder="1" applyAlignment="1">
      <alignment horizontal="right"/>
    </xf>
    <xf numFmtId="0" fontId="4" fillId="5" borderId="12" xfId="0" applyFont="1" applyFill="1" applyBorder="1" applyAlignment="1">
      <alignment horizontal="right"/>
    </xf>
    <xf numFmtId="0" fontId="4" fillId="5" borderId="2" xfId="0" applyFont="1" applyFill="1" applyBorder="1" applyAlignment="1">
      <alignment horizontal="right"/>
    </xf>
    <xf numFmtId="0" fontId="4" fillId="5" borderId="7" xfId="0" applyFont="1" applyFill="1" applyBorder="1" applyAlignment="1">
      <alignment horizontal="right"/>
    </xf>
    <xf numFmtId="0" fontId="4" fillId="5" borderId="28"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27"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50" xfId="0" applyFont="1" applyFill="1" applyBorder="1" applyAlignment="1">
      <alignment horizontal="center" vertical="center"/>
    </xf>
    <xf numFmtId="0" fontId="10" fillId="2" borderId="13" xfId="0" applyFont="1" applyFill="1" applyBorder="1" applyAlignment="1">
      <alignment horizontal="center" vertical="center" wrapText="1"/>
    </xf>
    <xf numFmtId="0" fontId="10" fillId="2" borderId="14" xfId="0" applyFont="1" applyFill="1" applyBorder="1" applyAlignment="1">
      <alignment horizontal="center" vertical="center" wrapText="1"/>
    </xf>
    <xf numFmtId="0" fontId="10" fillId="2" borderId="51" xfId="0" applyFont="1" applyFill="1" applyBorder="1" applyAlignment="1">
      <alignment horizontal="center" vertical="center" wrapText="1"/>
    </xf>
    <xf numFmtId="0" fontId="10" fillId="2" borderId="30"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19" fillId="0" borderId="0" xfId="0" applyFont="1" applyAlignment="1">
      <alignment horizontal="center" vertical="center" wrapText="1"/>
    </xf>
    <xf numFmtId="8" fontId="16" fillId="0" borderId="0" xfId="0" applyNumberFormat="1" applyFont="1" applyBorder="1" applyAlignment="1">
      <alignment horizontal="center"/>
    </xf>
    <xf numFmtId="8" fontId="16" fillId="0" borderId="12" xfId="0" applyNumberFormat="1" applyFont="1" applyBorder="1" applyAlignment="1">
      <alignment horizontal="center"/>
    </xf>
    <xf numFmtId="0" fontId="10" fillId="0" borderId="0" xfId="0" applyFont="1" applyAlignment="1">
      <alignment horizontal="center" wrapText="1"/>
    </xf>
    <xf numFmtId="38" fontId="16" fillId="3" borderId="2" xfId="0" applyNumberFormat="1" applyFont="1" applyFill="1" applyBorder="1" applyAlignment="1">
      <alignment horizontal="center" vertical="center" wrapText="1"/>
    </xf>
    <xf numFmtId="38" fontId="16" fillId="3" borderId="7" xfId="0" applyNumberFormat="1"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20" xfId="0" applyFont="1" applyFill="1" applyBorder="1" applyAlignment="1">
      <alignment horizontal="center" vertical="center" wrapText="1"/>
    </xf>
  </cellXfs>
  <cellStyles count="153">
    <cellStyle name="Comma" xfId="152" builtinId="3"/>
    <cellStyle name="Comma 2" xfId="114" xr:uid="{00000000-0005-0000-0000-000000000000}"/>
    <cellStyle name="Currency" xfId="86" builtinId="4"/>
    <cellStyle name="Currency 2" xfId="115" xr:uid="{00000000-0005-0000-0000-000002000000}"/>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Normal" xfId="0" builtinId="0"/>
    <cellStyle name="Percent" xfId="31" builtinId="5"/>
    <cellStyle name="Percent 2" xfId="113" xr:uid="{00000000-0005-0000-0000-000097000000}"/>
  </cellStyles>
  <dxfs count="0"/>
  <tableStyles count="0" defaultTableStyle="TableStyleMedium9" defaultPivotStyle="PivotStyleMedium4"/>
  <colors>
    <mruColors>
      <color rgb="FFF7FFC7"/>
      <color rgb="FFFFFD7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WD%20ledger%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 order"/>
      <sheetName val="with eq"/>
    </sheetNames>
    <sheetDataSet>
      <sheetData sheetId="0"/>
      <sheetData sheetId="1">
        <row r="6">
          <cell r="G6">
            <v>132944.32040601375</v>
          </cell>
        </row>
        <row r="7">
          <cell r="G7">
            <v>-11503.11</v>
          </cell>
        </row>
        <row r="8">
          <cell r="G8">
            <v>-2909.8202952373545</v>
          </cell>
        </row>
        <row r="17">
          <cell r="G17">
            <v>-1525</v>
          </cell>
        </row>
        <row r="18">
          <cell r="G18">
            <v>-159272.5612200805</v>
          </cell>
        </row>
        <row r="19">
          <cell r="G19">
            <v>-26760.01</v>
          </cell>
        </row>
        <row r="20">
          <cell r="G20">
            <v>-173622.46</v>
          </cell>
        </row>
        <row r="31">
          <cell r="G31">
            <v>22601.458314668285</v>
          </cell>
        </row>
        <row r="66">
          <cell r="G66">
            <v>110.19</v>
          </cell>
        </row>
        <row r="67">
          <cell r="G67">
            <v>25383.77</v>
          </cell>
        </row>
        <row r="69">
          <cell r="G69">
            <v>7611.2962745098039</v>
          </cell>
        </row>
        <row r="70">
          <cell r="G70">
            <v>110120.33173396731</v>
          </cell>
        </row>
        <row r="71">
          <cell r="G71">
            <v>464097.76</v>
          </cell>
        </row>
        <row r="72">
          <cell r="G72">
            <v>716541.94</v>
          </cell>
        </row>
        <row r="74">
          <cell r="G74">
            <v>12480.55</v>
          </cell>
        </row>
        <row r="75">
          <cell r="G75">
            <v>13675.05</v>
          </cell>
        </row>
        <row r="77">
          <cell r="G77">
            <v>54084.49</v>
          </cell>
        </row>
        <row r="79">
          <cell r="G79">
            <v>173232.92</v>
          </cell>
        </row>
        <row r="81">
          <cell r="G81">
            <v>16588.310000000001</v>
          </cell>
        </row>
        <row r="83">
          <cell r="G83">
            <v>1274389.107268739</v>
          </cell>
        </row>
        <row r="84">
          <cell r="G84">
            <v>3992.5</v>
          </cell>
        </row>
        <row r="85">
          <cell r="G85">
            <v>66304.091761253396</v>
          </cell>
        </row>
        <row r="86">
          <cell r="G86">
            <v>9662.43</v>
          </cell>
        </row>
        <row r="87">
          <cell r="G87">
            <v>5.83</v>
          </cell>
        </row>
        <row r="88">
          <cell r="G88">
            <v>10260.402745098039</v>
          </cell>
        </row>
        <row r="89">
          <cell r="G89">
            <v>225233.96182</v>
          </cell>
        </row>
        <row r="90">
          <cell r="G90">
            <v>8855.5499999999993</v>
          </cell>
        </row>
        <row r="92">
          <cell r="G92">
            <v>189355.33</v>
          </cell>
        </row>
        <row r="94">
          <cell r="G94">
            <v>1956.2</v>
          </cell>
        </row>
        <row r="95">
          <cell r="G95">
            <v>78793.576617127939</v>
          </cell>
        </row>
        <row r="96">
          <cell r="G96">
            <v>1074</v>
          </cell>
        </row>
        <row r="97">
          <cell r="G97">
            <v>24572.05</v>
          </cell>
        </row>
        <row r="98">
          <cell r="G98">
            <v>22614.43</v>
          </cell>
        </row>
        <row r="100">
          <cell r="G100">
            <v>36493.762352941179</v>
          </cell>
        </row>
        <row r="101">
          <cell r="G101">
            <v>197235.35634187673</v>
          </cell>
        </row>
        <row r="102">
          <cell r="G102">
            <v>6745.58</v>
          </cell>
        </row>
        <row r="104">
          <cell r="G104">
            <v>3152.9115357773421</v>
          </cell>
        </row>
        <row r="105">
          <cell r="G105">
            <v>7335.2425394172196</v>
          </cell>
        </row>
        <row r="106">
          <cell r="G106">
            <v>236.85</v>
          </cell>
        </row>
        <row r="107">
          <cell r="G107">
            <v>46189.313725490196</v>
          </cell>
        </row>
        <row r="108">
          <cell r="G108">
            <v>12700.54</v>
          </cell>
        </row>
        <row r="109">
          <cell r="G109">
            <v>463711.51941176475</v>
          </cell>
        </row>
        <row r="110">
          <cell r="G110">
            <v>664.12</v>
          </cell>
        </row>
        <row r="111">
          <cell r="G111">
            <v>3255.1815425470236</v>
          </cell>
        </row>
        <row r="112">
          <cell r="G112">
            <v>62080.91</v>
          </cell>
        </row>
        <row r="114">
          <cell r="G114">
            <v>21413.79</v>
          </cell>
        </row>
        <row r="116">
          <cell r="G116">
            <v>115511.3</v>
          </cell>
        </row>
        <row r="118">
          <cell r="G118">
            <v>66771.94</v>
          </cell>
        </row>
        <row r="120">
          <cell r="G120">
            <v>516864.7</v>
          </cell>
        </row>
        <row r="122">
          <cell r="G122">
            <v>24585.82</v>
          </cell>
        </row>
        <row r="123">
          <cell r="G123">
            <v>1951.19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O106"/>
  <sheetViews>
    <sheetView zoomScale="150" zoomScaleNormal="150" workbookViewId="0">
      <pane ySplit="2" topLeftCell="A72" activePane="bottomLeft" state="frozen"/>
      <selection activeCell="J59" sqref="J59"/>
      <selection pane="bottomLeft" activeCell="G79" sqref="G79"/>
    </sheetView>
  </sheetViews>
  <sheetFormatPr baseColWidth="10" defaultRowHeight="15"/>
  <cols>
    <col min="1" max="1" width="3.7109375" style="1" customWidth="1"/>
    <col min="2" max="2" width="19.140625" style="1" customWidth="1"/>
    <col min="3" max="3" width="9.85546875" style="324" customWidth="1"/>
    <col min="4" max="11" width="9.85546875" style="1" customWidth="1"/>
    <col min="12" max="12" width="16.5703125" style="10" customWidth="1"/>
    <col min="13" max="16384" width="10.7109375" style="1"/>
  </cols>
  <sheetData>
    <row r="1" spans="1:15">
      <c r="A1" s="180"/>
      <c r="B1" s="181"/>
      <c r="C1" s="317"/>
      <c r="D1" s="181"/>
      <c r="E1" s="181"/>
      <c r="F1" s="182"/>
      <c r="G1" s="190" t="s">
        <v>4</v>
      </c>
      <c r="H1" s="190"/>
      <c r="I1" s="531"/>
      <c r="J1" s="531"/>
      <c r="K1" s="531"/>
      <c r="L1" s="532"/>
    </row>
    <row r="2" spans="1:15" s="4" customFormat="1" ht="48">
      <c r="A2" s="11"/>
      <c r="B2" s="2" t="s">
        <v>1</v>
      </c>
      <c r="C2" s="327" t="s">
        <v>322</v>
      </c>
      <c r="D2" s="2" t="s">
        <v>5</v>
      </c>
      <c r="E2" s="2" t="s">
        <v>6</v>
      </c>
      <c r="F2" s="2" t="s">
        <v>7</v>
      </c>
      <c r="G2" s="2" t="s">
        <v>8</v>
      </c>
      <c r="H2" s="2" t="s">
        <v>9</v>
      </c>
      <c r="I2" s="2" t="s">
        <v>10</v>
      </c>
      <c r="J2" s="212" t="s">
        <v>23</v>
      </c>
      <c r="K2" s="2" t="s">
        <v>11</v>
      </c>
      <c r="L2" s="12" t="s">
        <v>3</v>
      </c>
    </row>
    <row r="3" spans="1:15" s="4" customFormat="1" ht="16" customHeight="1">
      <c r="A3" s="533" t="s">
        <v>25</v>
      </c>
      <c r="B3" s="534"/>
      <c r="C3" s="318"/>
      <c r="D3" s="13"/>
      <c r="E3" s="13"/>
      <c r="F3" s="13"/>
      <c r="G3" s="13"/>
      <c r="H3" s="13"/>
      <c r="I3" s="13"/>
      <c r="J3" s="13"/>
      <c r="K3" s="13"/>
      <c r="L3" s="21"/>
    </row>
    <row r="4" spans="1:15" s="4" customFormat="1" ht="16" customHeight="1">
      <c r="A4" s="328" t="s">
        <v>233</v>
      </c>
      <c r="B4" s="14" t="s">
        <v>323</v>
      </c>
      <c r="C4" s="462">
        <f>51606+17202+92316+172021</f>
        <v>333145</v>
      </c>
      <c r="D4" s="35">
        <f t="shared" ref="D4:K4" si="0">D39*$C$4</f>
        <v>95510.495174523385</v>
      </c>
      <c r="E4" s="35">
        <f t="shared" si="0"/>
        <v>98080.074135649775</v>
      </c>
      <c r="F4" s="35">
        <f t="shared" si="0"/>
        <v>76180.595207955863</v>
      </c>
      <c r="G4" s="35">
        <f t="shared" si="0"/>
        <v>0</v>
      </c>
      <c r="H4" s="35">
        <f t="shared" si="0"/>
        <v>48529.134949788779</v>
      </c>
      <c r="I4" s="35">
        <f t="shared" si="0"/>
        <v>14844.700532082226</v>
      </c>
      <c r="J4" s="35">
        <f t="shared" si="0"/>
        <v>0</v>
      </c>
      <c r="K4" s="35">
        <f t="shared" si="0"/>
        <v>0</v>
      </c>
      <c r="L4" s="149" t="s">
        <v>180</v>
      </c>
    </row>
    <row r="5" spans="1:15" s="4" customFormat="1" ht="16" customHeight="1">
      <c r="A5" s="533" t="s">
        <v>27</v>
      </c>
      <c r="B5" s="534"/>
      <c r="C5" s="383">
        <f>SUM(C4)</f>
        <v>333145</v>
      </c>
      <c r="D5" s="165">
        <f t="shared" ref="D5:K5" si="1">SUM(D4)</f>
        <v>95510.495174523385</v>
      </c>
      <c r="E5" s="165">
        <f t="shared" si="1"/>
        <v>98080.074135649775</v>
      </c>
      <c r="F5" s="165">
        <f t="shared" si="1"/>
        <v>76180.595207955863</v>
      </c>
      <c r="G5" s="165">
        <f t="shared" si="1"/>
        <v>0</v>
      </c>
      <c r="H5" s="165">
        <f t="shared" si="1"/>
        <v>48529.134949788779</v>
      </c>
      <c r="I5" s="165">
        <f t="shared" si="1"/>
        <v>14844.700532082226</v>
      </c>
      <c r="J5" s="165">
        <f t="shared" si="1"/>
        <v>0</v>
      </c>
      <c r="K5" s="165">
        <f t="shared" si="1"/>
        <v>0</v>
      </c>
      <c r="L5" s="26" t="str">
        <f>IF(SUM(D5:K5)=C5,"balance","error")</f>
        <v>balance</v>
      </c>
    </row>
    <row r="6" spans="1:15" s="4" customFormat="1" ht="9" customHeight="1">
      <c r="A6" s="23"/>
      <c r="B6" s="14"/>
      <c r="C6" s="384"/>
      <c r="D6" s="13"/>
      <c r="E6" s="13"/>
      <c r="F6" s="13"/>
      <c r="G6" s="13"/>
      <c r="H6" s="13"/>
      <c r="I6" s="13"/>
      <c r="J6" s="13"/>
      <c r="K6" s="13"/>
      <c r="L6" s="21"/>
    </row>
    <row r="7" spans="1:15" s="5" customFormat="1" ht="16" customHeight="1">
      <c r="A7" s="146" t="s">
        <v>158</v>
      </c>
      <c r="B7" s="15"/>
      <c r="C7" s="36"/>
      <c r="D7" s="15"/>
      <c r="E7" s="15"/>
      <c r="F7" s="15"/>
      <c r="G7" s="15"/>
      <c r="H7" s="15"/>
      <c r="I7" s="15"/>
      <c r="J7" s="15"/>
      <c r="K7" s="15"/>
      <c r="L7" s="25"/>
      <c r="N7"/>
      <c r="O7"/>
    </row>
    <row r="8" spans="1:15" s="5" customFormat="1" ht="16" customHeight="1">
      <c r="A8" s="145" t="s">
        <v>155</v>
      </c>
      <c r="B8" s="16" t="s">
        <v>29</v>
      </c>
      <c r="C8" s="385">
        <v>0</v>
      </c>
      <c r="D8" s="18">
        <f>C8*65%</f>
        <v>0</v>
      </c>
      <c r="E8" s="18">
        <f>C8*35%</f>
        <v>0</v>
      </c>
      <c r="F8" s="18">
        <f t="shared" ref="F8:J10" si="2">0%*$C$8</f>
        <v>0</v>
      </c>
      <c r="G8" s="18">
        <f t="shared" si="2"/>
        <v>0</v>
      </c>
      <c r="H8" s="18">
        <f t="shared" si="2"/>
        <v>0</v>
      </c>
      <c r="I8" s="18">
        <f t="shared" si="2"/>
        <v>0</v>
      </c>
      <c r="J8" s="18">
        <f t="shared" si="2"/>
        <v>0</v>
      </c>
      <c r="K8" s="18">
        <v>0</v>
      </c>
      <c r="L8" s="25" t="s">
        <v>183</v>
      </c>
      <c r="N8"/>
      <c r="O8"/>
    </row>
    <row r="9" spans="1:15" s="5" customFormat="1" ht="16" customHeight="1">
      <c r="A9" s="145" t="s">
        <v>189</v>
      </c>
      <c r="B9" s="16" t="s">
        <v>320</v>
      </c>
      <c r="C9" s="385">
        <v>64100</v>
      </c>
      <c r="D9" s="18">
        <f t="shared" ref="D9:D10" si="3">C9*65%</f>
        <v>41665</v>
      </c>
      <c r="E9" s="18">
        <f t="shared" ref="E9:E10" si="4">C9*35%</f>
        <v>22435</v>
      </c>
      <c r="F9" s="18">
        <f t="shared" si="2"/>
        <v>0</v>
      </c>
      <c r="G9" s="18">
        <f t="shared" si="2"/>
        <v>0</v>
      </c>
      <c r="H9" s="18">
        <f t="shared" si="2"/>
        <v>0</v>
      </c>
      <c r="I9" s="18">
        <f t="shared" si="2"/>
        <v>0</v>
      </c>
      <c r="J9" s="18">
        <f t="shared" si="2"/>
        <v>0</v>
      </c>
      <c r="K9" s="18">
        <v>0</v>
      </c>
      <c r="L9" s="25" t="s">
        <v>183</v>
      </c>
      <c r="N9"/>
      <c r="O9"/>
    </row>
    <row r="10" spans="1:15" s="5" customFormat="1" ht="16" customHeight="1">
      <c r="A10" s="145" t="s">
        <v>159</v>
      </c>
      <c r="B10" s="16" t="s">
        <v>60</v>
      </c>
      <c r="C10" s="385">
        <v>20450</v>
      </c>
      <c r="D10" s="18">
        <f t="shared" si="3"/>
        <v>13292.5</v>
      </c>
      <c r="E10" s="18">
        <f t="shared" si="4"/>
        <v>7157.5</v>
      </c>
      <c r="F10" s="18">
        <f t="shared" si="2"/>
        <v>0</v>
      </c>
      <c r="G10" s="18">
        <f t="shared" si="2"/>
        <v>0</v>
      </c>
      <c r="H10" s="18">
        <f t="shared" si="2"/>
        <v>0</v>
      </c>
      <c r="I10" s="18">
        <f t="shared" si="2"/>
        <v>0</v>
      </c>
      <c r="J10" s="18">
        <f t="shared" si="2"/>
        <v>0</v>
      </c>
      <c r="K10" s="18">
        <v>0</v>
      </c>
      <c r="L10" s="25" t="s">
        <v>183</v>
      </c>
      <c r="N10"/>
      <c r="O10"/>
    </row>
    <row r="11" spans="1:15" s="5" customFormat="1" ht="16" customHeight="1">
      <c r="A11" s="535" t="s">
        <v>26</v>
      </c>
      <c r="B11" s="536"/>
      <c r="C11" s="175">
        <f t="shared" ref="C11:K11" si="5">SUM(C8:C10)</f>
        <v>84550</v>
      </c>
      <c r="D11" s="164">
        <f t="shared" si="5"/>
        <v>54957.5</v>
      </c>
      <c r="E11" s="164">
        <f t="shared" si="5"/>
        <v>29592.5</v>
      </c>
      <c r="F11" s="164">
        <f t="shared" si="5"/>
        <v>0</v>
      </c>
      <c r="G11" s="164">
        <f t="shared" si="5"/>
        <v>0</v>
      </c>
      <c r="H11" s="164">
        <f t="shared" si="5"/>
        <v>0</v>
      </c>
      <c r="I11" s="164">
        <f t="shared" si="5"/>
        <v>0</v>
      </c>
      <c r="J11" s="164">
        <f t="shared" si="5"/>
        <v>0</v>
      </c>
      <c r="K11" s="164">
        <f t="shared" si="5"/>
        <v>0</v>
      </c>
      <c r="L11" s="26" t="str">
        <f>IF(SUM(D11:K11)=C11,"balance","error")</f>
        <v>balance</v>
      </c>
      <c r="N11"/>
      <c r="O11"/>
    </row>
    <row r="12" spans="1:15" s="5" customFormat="1" ht="9" customHeight="1">
      <c r="A12" s="27"/>
      <c r="B12" s="16"/>
      <c r="C12" s="36"/>
      <c r="D12" s="15"/>
      <c r="E12" s="15"/>
      <c r="F12" s="15"/>
      <c r="G12" s="15"/>
      <c r="H12" s="15"/>
      <c r="I12" s="15"/>
      <c r="J12" s="15"/>
      <c r="K12" s="15"/>
      <c r="L12" s="25"/>
      <c r="N12"/>
      <c r="O12"/>
    </row>
    <row r="13" spans="1:15" s="5" customFormat="1" ht="16" customHeight="1">
      <c r="A13" s="529" t="s">
        <v>166</v>
      </c>
      <c r="B13" s="530"/>
      <c r="C13" s="36"/>
      <c r="D13" s="15"/>
      <c r="E13" s="15"/>
      <c r="F13" s="15"/>
      <c r="G13" s="15"/>
      <c r="H13" s="15"/>
      <c r="I13" s="15"/>
      <c r="J13" s="15"/>
      <c r="K13" s="15"/>
      <c r="L13" s="25"/>
      <c r="N13"/>
      <c r="O13"/>
    </row>
    <row r="14" spans="1:15" s="5" customFormat="1" ht="16" customHeight="1">
      <c r="A14" s="145" t="s">
        <v>155</v>
      </c>
      <c r="B14" s="141" t="s">
        <v>29</v>
      </c>
      <c r="C14" s="385">
        <v>348368</v>
      </c>
      <c r="D14" s="18">
        <f>C14*65%</f>
        <v>226439.2</v>
      </c>
      <c r="E14" s="18">
        <f>C14*35%</f>
        <v>121928.79999999999</v>
      </c>
      <c r="F14" s="18">
        <f t="shared" ref="F14:J19" si="6">0%*$C$14</f>
        <v>0</v>
      </c>
      <c r="G14" s="18">
        <f t="shared" si="6"/>
        <v>0</v>
      </c>
      <c r="H14" s="18">
        <f t="shared" si="6"/>
        <v>0</v>
      </c>
      <c r="I14" s="18">
        <f t="shared" si="6"/>
        <v>0</v>
      </c>
      <c r="J14" s="18">
        <f t="shared" si="6"/>
        <v>0</v>
      </c>
      <c r="K14" s="18">
        <v>0</v>
      </c>
      <c r="L14" s="25" t="s">
        <v>183</v>
      </c>
      <c r="N14"/>
      <c r="O14"/>
    </row>
    <row r="15" spans="1:15" s="5" customFormat="1" ht="16" customHeight="1">
      <c r="A15" s="145" t="s">
        <v>189</v>
      </c>
      <c r="B15" s="163" t="s">
        <v>188</v>
      </c>
      <c r="C15" s="385">
        <v>9571788</v>
      </c>
      <c r="D15" s="18">
        <f t="shared" ref="D15:D19" si="7">C15*65%</f>
        <v>6221662.2000000002</v>
      </c>
      <c r="E15" s="18">
        <f t="shared" ref="E15:E19" si="8">C15*35%</f>
        <v>3350125.8</v>
      </c>
      <c r="F15" s="18">
        <f t="shared" si="6"/>
        <v>0</v>
      </c>
      <c r="G15" s="18">
        <f t="shared" si="6"/>
        <v>0</v>
      </c>
      <c r="H15" s="18">
        <f t="shared" si="6"/>
        <v>0</v>
      </c>
      <c r="I15" s="18">
        <f t="shared" si="6"/>
        <v>0</v>
      </c>
      <c r="J15" s="18">
        <f t="shared" si="6"/>
        <v>0</v>
      </c>
      <c r="K15" s="18">
        <v>0</v>
      </c>
      <c r="L15" s="25" t="s">
        <v>183</v>
      </c>
      <c r="N15"/>
      <c r="O15"/>
    </row>
    <row r="16" spans="1:15" s="5" customFormat="1" ht="16" customHeight="1">
      <c r="A16" s="145" t="s">
        <v>186</v>
      </c>
      <c r="B16" s="150" t="s">
        <v>187</v>
      </c>
      <c r="C16" s="385">
        <v>173</v>
      </c>
      <c r="D16" s="18">
        <f t="shared" si="7"/>
        <v>112.45</v>
      </c>
      <c r="E16" s="18">
        <f t="shared" si="8"/>
        <v>60.55</v>
      </c>
      <c r="F16" s="18">
        <f t="shared" si="6"/>
        <v>0</v>
      </c>
      <c r="G16" s="18">
        <f t="shared" si="6"/>
        <v>0</v>
      </c>
      <c r="H16" s="18">
        <f t="shared" si="6"/>
        <v>0</v>
      </c>
      <c r="I16" s="18">
        <f t="shared" si="6"/>
        <v>0</v>
      </c>
      <c r="J16" s="18">
        <f t="shared" si="6"/>
        <v>0</v>
      </c>
      <c r="K16" s="18">
        <v>0</v>
      </c>
      <c r="L16" s="25" t="s">
        <v>183</v>
      </c>
      <c r="N16"/>
      <c r="O16"/>
    </row>
    <row r="17" spans="1:15" s="5" customFormat="1" ht="16" customHeight="1">
      <c r="A17" s="145" t="s">
        <v>156</v>
      </c>
      <c r="B17" s="141" t="s">
        <v>153</v>
      </c>
      <c r="C17" s="385">
        <v>213264</v>
      </c>
      <c r="D17" s="18">
        <f t="shared" si="7"/>
        <v>138621.6</v>
      </c>
      <c r="E17" s="18">
        <f t="shared" si="8"/>
        <v>74642.399999999994</v>
      </c>
      <c r="F17" s="18">
        <f t="shared" si="6"/>
        <v>0</v>
      </c>
      <c r="G17" s="18">
        <f t="shared" si="6"/>
        <v>0</v>
      </c>
      <c r="H17" s="18">
        <f t="shared" si="6"/>
        <v>0</v>
      </c>
      <c r="I17" s="18">
        <f t="shared" si="6"/>
        <v>0</v>
      </c>
      <c r="J17" s="18">
        <f t="shared" si="6"/>
        <v>0</v>
      </c>
      <c r="K17" s="18">
        <v>0</v>
      </c>
      <c r="L17" s="25" t="s">
        <v>183</v>
      </c>
      <c r="N17"/>
      <c r="O17"/>
    </row>
    <row r="18" spans="1:15" s="5" customFormat="1" ht="16" customHeight="1">
      <c r="A18" s="145" t="s">
        <v>159</v>
      </c>
      <c r="B18" s="147" t="s">
        <v>60</v>
      </c>
      <c r="C18" s="385">
        <v>481613</v>
      </c>
      <c r="D18" s="18">
        <f t="shared" si="7"/>
        <v>313048.45</v>
      </c>
      <c r="E18" s="18">
        <f t="shared" si="8"/>
        <v>168564.55</v>
      </c>
      <c r="F18" s="18">
        <f t="shared" si="6"/>
        <v>0</v>
      </c>
      <c r="G18" s="18">
        <f t="shared" si="6"/>
        <v>0</v>
      </c>
      <c r="H18" s="18">
        <f t="shared" si="6"/>
        <v>0</v>
      </c>
      <c r="I18" s="18">
        <f t="shared" si="6"/>
        <v>0</v>
      </c>
      <c r="J18" s="18">
        <f t="shared" si="6"/>
        <v>0</v>
      </c>
      <c r="K18" s="18">
        <v>0</v>
      </c>
      <c r="L18" s="25" t="s">
        <v>183</v>
      </c>
      <c r="N18"/>
      <c r="O18"/>
    </row>
    <row r="19" spans="1:15" s="5" customFormat="1" ht="16" customHeight="1">
      <c r="A19" s="145" t="s">
        <v>163</v>
      </c>
      <c r="B19" s="147" t="s">
        <v>162</v>
      </c>
      <c r="C19" s="385">
        <v>13098</v>
      </c>
      <c r="D19" s="18">
        <f t="shared" si="7"/>
        <v>8513.7000000000007</v>
      </c>
      <c r="E19" s="18">
        <f t="shared" si="8"/>
        <v>4584.2999999999993</v>
      </c>
      <c r="F19" s="18">
        <f t="shared" si="6"/>
        <v>0</v>
      </c>
      <c r="G19" s="18">
        <f t="shared" si="6"/>
        <v>0</v>
      </c>
      <c r="H19" s="18">
        <f t="shared" si="6"/>
        <v>0</v>
      </c>
      <c r="I19" s="18">
        <f t="shared" si="6"/>
        <v>0</v>
      </c>
      <c r="J19" s="18">
        <f t="shared" si="6"/>
        <v>0</v>
      </c>
      <c r="K19" s="18">
        <v>0</v>
      </c>
      <c r="L19" s="25" t="s">
        <v>183</v>
      </c>
      <c r="N19"/>
      <c r="O19"/>
    </row>
    <row r="20" spans="1:15" s="5" customFormat="1" ht="16" customHeight="1">
      <c r="A20" s="146" t="s">
        <v>165</v>
      </c>
      <c r="B20" s="15"/>
      <c r="C20" s="175">
        <f t="shared" ref="C20:K20" si="9">SUM(C14:C19)</f>
        <v>10628304</v>
      </c>
      <c r="D20" s="164">
        <f t="shared" si="9"/>
        <v>6908397.6000000006</v>
      </c>
      <c r="E20" s="164">
        <f t="shared" si="9"/>
        <v>3719906.399999999</v>
      </c>
      <c r="F20" s="164">
        <f t="shared" si="9"/>
        <v>0</v>
      </c>
      <c r="G20" s="164">
        <f t="shared" si="9"/>
        <v>0</v>
      </c>
      <c r="H20" s="164">
        <f t="shared" si="9"/>
        <v>0</v>
      </c>
      <c r="I20" s="164">
        <f t="shared" si="9"/>
        <v>0</v>
      </c>
      <c r="J20" s="164">
        <f t="shared" si="9"/>
        <v>0</v>
      </c>
      <c r="K20" s="164">
        <f t="shared" si="9"/>
        <v>0</v>
      </c>
      <c r="L20" s="26" t="str">
        <f>IF(SUM(D20:K20)=C20,"balance","error")</f>
        <v>balance</v>
      </c>
      <c r="N20"/>
      <c r="O20"/>
    </row>
    <row r="21" spans="1:15" s="5" customFormat="1" ht="9" customHeight="1">
      <c r="A21" s="24"/>
      <c r="B21" s="15"/>
      <c r="C21" s="36"/>
      <c r="D21" s="15"/>
      <c r="E21" s="15"/>
      <c r="F21" s="15"/>
      <c r="G21" s="15"/>
      <c r="H21" s="15"/>
      <c r="I21" s="15"/>
      <c r="J21" s="15"/>
      <c r="K21" s="15"/>
      <c r="L21" s="25"/>
      <c r="N21"/>
      <c r="O21"/>
    </row>
    <row r="22" spans="1:15" s="5" customFormat="1" ht="16" customHeight="1">
      <c r="A22" s="146" t="s">
        <v>167</v>
      </c>
      <c r="B22" s="15"/>
      <c r="C22" s="36"/>
      <c r="D22" s="15"/>
      <c r="E22" s="15"/>
      <c r="F22" s="15"/>
      <c r="G22" s="15"/>
      <c r="H22" s="15"/>
      <c r="I22" s="15"/>
      <c r="J22" s="15"/>
      <c r="K22" s="15"/>
      <c r="L22" s="25"/>
      <c r="N22"/>
      <c r="O22"/>
    </row>
    <row r="23" spans="1:15" s="5" customFormat="1" ht="16" customHeight="1">
      <c r="A23" s="145" t="s">
        <v>155</v>
      </c>
      <c r="B23" s="15" t="s">
        <v>29</v>
      </c>
      <c r="C23" s="385">
        <v>126506</v>
      </c>
      <c r="D23" s="18">
        <f>($C$23)*((D24+D25)/(($C$24)+($C$25)))</f>
        <v>45688.962016416772</v>
      </c>
      <c r="E23" s="18">
        <f t="shared" ref="E23:K23" si="10">($C$23)*((E24+E25)/(($C$24)+($C$25)))</f>
        <v>40100.232876248556</v>
      </c>
      <c r="F23" s="18">
        <f t="shared" si="10"/>
        <v>34943.638025202381</v>
      </c>
      <c r="G23" s="18">
        <f t="shared" si="10"/>
        <v>0</v>
      </c>
      <c r="H23" s="18">
        <f t="shared" si="10"/>
        <v>0</v>
      </c>
      <c r="I23" s="18">
        <f t="shared" si="10"/>
        <v>5156.5948510461776</v>
      </c>
      <c r="J23" s="18">
        <f t="shared" si="10"/>
        <v>0</v>
      </c>
      <c r="K23" s="18">
        <f t="shared" si="10"/>
        <v>616.57223108611095</v>
      </c>
      <c r="L23" s="25" t="s">
        <v>64</v>
      </c>
      <c r="N23"/>
      <c r="O23"/>
    </row>
    <row r="24" spans="1:15" s="5" customFormat="1" ht="16" customHeight="1">
      <c r="A24" s="145" t="s">
        <v>172</v>
      </c>
      <c r="B24" s="148" t="s">
        <v>168</v>
      </c>
      <c r="C24" s="385">
        <v>26585951</v>
      </c>
      <c r="D24" s="18">
        <f>100%*(C24-K24)</f>
        <v>26231951</v>
      </c>
      <c r="E24" s="18">
        <v>0</v>
      </c>
      <c r="F24" s="18">
        <v>0</v>
      </c>
      <c r="G24" s="18">
        <f t="shared" ref="G24:J24" si="11">0%*($C$24-$K$24)</f>
        <v>0</v>
      </c>
      <c r="H24" s="18">
        <f t="shared" si="11"/>
        <v>0</v>
      </c>
      <c r="I24" s="18">
        <v>0</v>
      </c>
      <c r="J24" s="18">
        <f t="shared" si="11"/>
        <v>0</v>
      </c>
      <c r="K24" s="335">
        <v>354000</v>
      </c>
      <c r="L24" s="179" t="s">
        <v>56</v>
      </c>
      <c r="M24" s="176"/>
      <c r="N24"/>
      <c r="O24"/>
    </row>
    <row r="25" spans="1:15" s="5" customFormat="1" ht="16" customHeight="1">
      <c r="A25" s="145" t="s">
        <v>173</v>
      </c>
      <c r="B25" s="148" t="s">
        <v>169</v>
      </c>
      <c r="C25" s="385">
        <f>44955147+1091307</f>
        <v>46046454</v>
      </c>
      <c r="D25" s="18">
        <v>0</v>
      </c>
      <c r="E25" s="18">
        <f>(C25-K25)*'distr main analysis'!D28</f>
        <v>23023227</v>
      </c>
      <c r="F25" s="18">
        <f>(C25-K25)*'distr main analysis'!D17</f>
        <v>20062609.435282908</v>
      </c>
      <c r="G25" s="18">
        <v>0</v>
      </c>
      <c r="H25" s="18">
        <v>0</v>
      </c>
      <c r="I25" s="18">
        <f>(C25-K25)*'distr main analysis'!D32</f>
        <v>2960617.5647170935</v>
      </c>
      <c r="J25" s="18">
        <v>0</v>
      </c>
      <c r="K25" s="335">
        <v>0</v>
      </c>
      <c r="L25" s="25" t="s">
        <v>59</v>
      </c>
      <c r="M25" s="176"/>
      <c r="N25"/>
      <c r="O25"/>
    </row>
    <row r="26" spans="1:15" s="5" customFormat="1" ht="16" customHeight="1">
      <c r="A26" s="145" t="s">
        <v>190</v>
      </c>
      <c r="B26" s="148" t="s">
        <v>170</v>
      </c>
      <c r="C26" s="385">
        <f>8064990+301468</f>
        <v>8366458</v>
      </c>
      <c r="D26" s="18">
        <v>0</v>
      </c>
      <c r="E26" s="18">
        <f>(C26-K26)*'distr main analysis'!D28</f>
        <v>4183229</v>
      </c>
      <c r="F26" s="18">
        <f>(C26-K26)*'distr main analysis'!D17</f>
        <v>3645296.5349014318</v>
      </c>
      <c r="G26" s="18">
        <v>0</v>
      </c>
      <c r="H26" s="18">
        <v>0</v>
      </c>
      <c r="I26" s="18">
        <f>(C26-K26)*'distr main analysis'!D32</f>
        <v>537932.46509856859</v>
      </c>
      <c r="J26" s="18">
        <f>0%*(C26-K26)</f>
        <v>0</v>
      </c>
      <c r="K26" s="335">
        <v>0</v>
      </c>
      <c r="L26" s="179" t="s">
        <v>59</v>
      </c>
      <c r="N26"/>
      <c r="O26"/>
    </row>
    <row r="27" spans="1:15" s="5" customFormat="1" ht="16" customHeight="1">
      <c r="A27" s="145" t="s">
        <v>156</v>
      </c>
      <c r="B27" s="148" t="s">
        <v>153</v>
      </c>
      <c r="C27" s="385">
        <v>5186590</v>
      </c>
      <c r="D27" s="18">
        <v>0</v>
      </c>
      <c r="E27" s="18">
        <f>(C27-K27)*'distr main analysis'!D28</f>
        <v>2593295</v>
      </c>
      <c r="F27" s="18">
        <f>(C27-K27)*'distr main analysis'!D17</f>
        <v>2259816.3470078278</v>
      </c>
      <c r="G27" s="18">
        <v>0</v>
      </c>
      <c r="H27" s="18">
        <v>0</v>
      </c>
      <c r="I27" s="18">
        <f>(C27-K27)*'distr main analysis'!D32</f>
        <v>333478.6529921724</v>
      </c>
      <c r="J27" s="18">
        <v>0</v>
      </c>
      <c r="K27" s="335">
        <v>0</v>
      </c>
      <c r="L27" s="25" t="s">
        <v>59</v>
      </c>
      <c r="N27"/>
      <c r="O27"/>
    </row>
    <row r="28" spans="1:15" s="5" customFormat="1" ht="16" customHeight="1">
      <c r="A28" s="145" t="s">
        <v>159</v>
      </c>
      <c r="B28" s="148" t="s">
        <v>60</v>
      </c>
      <c r="C28" s="385">
        <v>1303087</v>
      </c>
      <c r="D28" s="18">
        <v>0</v>
      </c>
      <c r="E28" s="18">
        <f>(C28-K28)*'distr main analysis'!D28</f>
        <v>651543.5</v>
      </c>
      <c r="F28" s="18">
        <f>(C28-K28)*'distr main analysis'!D17</f>
        <v>567759.80059603509</v>
      </c>
      <c r="G28" s="18">
        <v>0</v>
      </c>
      <c r="H28" s="18">
        <v>0</v>
      </c>
      <c r="I28" s="18">
        <f>(C28-K28)*'distr main analysis'!D32</f>
        <v>83783.699403965031</v>
      </c>
      <c r="J28" s="18">
        <v>0</v>
      </c>
      <c r="K28" s="335">
        <v>0</v>
      </c>
      <c r="L28" s="25" t="s">
        <v>59</v>
      </c>
      <c r="N28"/>
      <c r="O28"/>
    </row>
    <row r="29" spans="1:15" s="5" customFormat="1" ht="16" customHeight="1">
      <c r="A29" s="145" t="s">
        <v>189</v>
      </c>
      <c r="B29" s="15" t="s">
        <v>188</v>
      </c>
      <c r="C29" s="385">
        <f>67841+169489</f>
        <v>237330</v>
      </c>
      <c r="D29" s="18">
        <f>($C$29)*((D24+D25)/(($C$24)+($C$25)))</f>
        <v>85714.206087902494</v>
      </c>
      <c r="E29" s="18">
        <f t="shared" ref="E29:K29" si="12">($C$29)*((E24+E25)/(($C$24)+($C$25)))</f>
        <v>75229.54064249972</v>
      </c>
      <c r="F29" s="18">
        <f t="shared" si="12"/>
        <v>65555.575328611143</v>
      </c>
      <c r="G29" s="18">
        <f t="shared" si="12"/>
        <v>0</v>
      </c>
      <c r="H29" s="18">
        <f t="shared" si="12"/>
        <v>0</v>
      </c>
      <c r="I29" s="18">
        <f t="shared" si="12"/>
        <v>9673.9653138885842</v>
      </c>
      <c r="J29" s="18">
        <f t="shared" si="12"/>
        <v>0</v>
      </c>
      <c r="K29" s="18">
        <f t="shared" si="12"/>
        <v>1156.7126270980564</v>
      </c>
      <c r="L29" s="25" t="s">
        <v>64</v>
      </c>
      <c r="N29"/>
      <c r="O29"/>
    </row>
    <row r="30" spans="1:15" s="5" customFormat="1" ht="16" customHeight="1">
      <c r="A30" s="145" t="s">
        <v>174</v>
      </c>
      <c r="B30" s="15" t="s">
        <v>31</v>
      </c>
      <c r="C30" s="385">
        <f>6724074+676000</f>
        <v>7400074</v>
      </c>
      <c r="D30" s="18">
        <f>0%*C30</f>
        <v>0</v>
      </c>
      <c r="E30" s="18">
        <f>0%*C30</f>
        <v>0</v>
      </c>
      <c r="F30" s="18">
        <f>0%*C30</f>
        <v>0</v>
      </c>
      <c r="G30" s="18">
        <f>0%*C30</f>
        <v>0</v>
      </c>
      <c r="H30" s="18">
        <f>100%*(C30-K30)</f>
        <v>7400074</v>
      </c>
      <c r="I30" s="18">
        <f>0%*C30</f>
        <v>0</v>
      </c>
      <c r="J30" s="18">
        <f>0%*C30</f>
        <v>0</v>
      </c>
      <c r="K30" s="335">
        <v>0</v>
      </c>
      <c r="L30" s="25" t="s">
        <v>54</v>
      </c>
      <c r="N30"/>
      <c r="O30"/>
    </row>
    <row r="31" spans="1:15" s="5" customFormat="1" ht="16" customHeight="1">
      <c r="A31" s="145" t="s">
        <v>175</v>
      </c>
      <c r="B31" s="15" t="s">
        <v>32</v>
      </c>
      <c r="C31" s="385">
        <v>9673197</v>
      </c>
      <c r="D31" s="18">
        <f>0%*C31</f>
        <v>0</v>
      </c>
      <c r="E31" s="18">
        <f>0%*C31</f>
        <v>0</v>
      </c>
      <c r="F31" s="18">
        <f>0%*C31</f>
        <v>0</v>
      </c>
      <c r="G31" s="18">
        <f>0%*C31</f>
        <v>0</v>
      </c>
      <c r="H31" s="18">
        <f>100%*(C31-K31)</f>
        <v>9673197</v>
      </c>
      <c r="I31" s="18">
        <f>0%*C31</f>
        <v>0</v>
      </c>
      <c r="J31" s="18">
        <f>0%*C31</f>
        <v>0</v>
      </c>
      <c r="K31" s="335">
        <v>0</v>
      </c>
      <c r="L31" s="25" t="s">
        <v>54</v>
      </c>
      <c r="N31"/>
      <c r="O31"/>
    </row>
    <row r="32" spans="1:15" s="5" customFormat="1" ht="16" customHeight="1">
      <c r="A32" s="145" t="s">
        <v>176</v>
      </c>
      <c r="B32" s="15" t="s">
        <v>33</v>
      </c>
      <c r="C32" s="385">
        <v>1267523</v>
      </c>
      <c r="D32" s="18">
        <f>0%*C32</f>
        <v>0</v>
      </c>
      <c r="E32" s="18">
        <f>0%*C32</f>
        <v>0</v>
      </c>
      <c r="F32" s="18">
        <f>0%*C32</f>
        <v>0</v>
      </c>
      <c r="G32" s="18">
        <f>0%*C32</f>
        <v>0</v>
      </c>
      <c r="H32" s="18">
        <f>0%*C32</f>
        <v>0</v>
      </c>
      <c r="I32" s="18">
        <f>100%*(C32-K32)</f>
        <v>1267523</v>
      </c>
      <c r="J32" s="18">
        <f>0%*C32</f>
        <v>0</v>
      </c>
      <c r="K32" s="335">
        <v>0</v>
      </c>
      <c r="L32" s="25" t="s">
        <v>55</v>
      </c>
      <c r="N32"/>
      <c r="O32"/>
    </row>
    <row r="33" spans="1:15" s="5" customFormat="1" ht="16" customHeight="1">
      <c r="A33" s="145" t="s">
        <v>163</v>
      </c>
      <c r="B33" s="148" t="s">
        <v>162</v>
      </c>
      <c r="C33" s="385">
        <v>599101</v>
      </c>
      <c r="D33" s="18">
        <f t="shared" ref="D33:K33" si="13">($C$33)*((D24+D25)/(($C$24)+($C$25)))</f>
        <v>216371.57789351736</v>
      </c>
      <c r="E33" s="18">
        <f t="shared" si="13"/>
        <v>189904.74456858478</v>
      </c>
      <c r="F33" s="18">
        <f t="shared" si="13"/>
        <v>165484.39192241293</v>
      </c>
      <c r="G33" s="18">
        <f t="shared" si="13"/>
        <v>0</v>
      </c>
      <c r="H33" s="18">
        <f t="shared" si="13"/>
        <v>0</v>
      </c>
      <c r="I33" s="18">
        <f t="shared" si="13"/>
        <v>24420.35264617185</v>
      </c>
      <c r="J33" s="18">
        <f t="shared" si="13"/>
        <v>0</v>
      </c>
      <c r="K33" s="18">
        <f t="shared" si="13"/>
        <v>2919.9329693130771</v>
      </c>
      <c r="L33" s="25" t="s">
        <v>64</v>
      </c>
      <c r="M33"/>
      <c r="N33"/>
      <c r="O33"/>
    </row>
    <row r="34" spans="1:15" s="5" customFormat="1" ht="16" customHeight="1">
      <c r="A34" s="145" t="s">
        <v>202</v>
      </c>
      <c r="B34" s="15" t="s">
        <v>414</v>
      </c>
      <c r="C34" s="385">
        <v>6961</v>
      </c>
      <c r="D34" s="18">
        <f>$C$34*100%</f>
        <v>6961</v>
      </c>
      <c r="E34" s="18">
        <f>$C$34*0%</f>
        <v>0</v>
      </c>
      <c r="F34" s="18">
        <f t="shared" ref="F34:K34" si="14">$C$34*0%</f>
        <v>0</v>
      </c>
      <c r="G34" s="18">
        <f t="shared" si="14"/>
        <v>0</v>
      </c>
      <c r="H34" s="18">
        <f t="shared" si="14"/>
        <v>0</v>
      </c>
      <c r="I34" s="18">
        <f t="shared" si="14"/>
        <v>0</v>
      </c>
      <c r="J34" s="18">
        <f t="shared" si="14"/>
        <v>0</v>
      </c>
      <c r="K34" s="18">
        <f t="shared" si="14"/>
        <v>0</v>
      </c>
      <c r="L34" s="25" t="s">
        <v>56</v>
      </c>
      <c r="M34"/>
      <c r="N34"/>
      <c r="O34"/>
    </row>
    <row r="35" spans="1:15" s="5" customFormat="1" ht="16" customHeight="1">
      <c r="A35" s="145" t="s">
        <v>407</v>
      </c>
      <c r="B35" s="15" t="s">
        <v>408</v>
      </c>
      <c r="C35" s="385">
        <f>45000+6970</f>
        <v>51970</v>
      </c>
      <c r="D35" s="18">
        <f>C35</f>
        <v>51970</v>
      </c>
      <c r="E35" s="18">
        <f t="shared" ref="E35:I35" si="15">$C$35*0%</f>
        <v>0</v>
      </c>
      <c r="F35" s="18">
        <f t="shared" si="15"/>
        <v>0</v>
      </c>
      <c r="G35" s="18">
        <f t="shared" si="15"/>
        <v>0</v>
      </c>
      <c r="H35" s="18">
        <f t="shared" si="15"/>
        <v>0</v>
      </c>
      <c r="I35" s="18">
        <f t="shared" si="15"/>
        <v>0</v>
      </c>
      <c r="J35" s="18">
        <v>0</v>
      </c>
      <c r="K35" s="18">
        <v>0</v>
      </c>
      <c r="L35" s="179" t="s">
        <v>56</v>
      </c>
      <c r="N35"/>
      <c r="O35"/>
    </row>
    <row r="36" spans="1:15" s="5" customFormat="1" ht="16" customHeight="1">
      <c r="A36" s="24" t="s">
        <v>57</v>
      </c>
      <c r="B36" s="15"/>
      <c r="C36" s="175">
        <f t="shared" ref="C36:K36" si="16">SUM(C23:C35)</f>
        <v>106851202</v>
      </c>
      <c r="D36" s="164">
        <f t="shared" si="16"/>
        <v>26638656.745997839</v>
      </c>
      <c r="E36" s="164">
        <f t="shared" si="16"/>
        <v>30756529.018087335</v>
      </c>
      <c r="F36" s="164">
        <f t="shared" si="16"/>
        <v>26801465.72306443</v>
      </c>
      <c r="G36" s="164">
        <f t="shared" si="16"/>
        <v>0</v>
      </c>
      <c r="H36" s="164">
        <f t="shared" si="16"/>
        <v>17073271</v>
      </c>
      <c r="I36" s="164">
        <f t="shared" si="16"/>
        <v>5222586.2950229067</v>
      </c>
      <c r="J36" s="164">
        <f t="shared" si="16"/>
        <v>0</v>
      </c>
      <c r="K36" s="164">
        <f t="shared" si="16"/>
        <v>358693.21782749722</v>
      </c>
      <c r="L36" s="26" t="str">
        <f>IF(SUM(D36:K36)=C36,"balance","error")</f>
        <v>balance</v>
      </c>
      <c r="N36"/>
      <c r="O36"/>
    </row>
    <row r="37" spans="1:15" s="5" customFormat="1" ht="16" customHeight="1">
      <c r="A37" s="24"/>
      <c r="B37" s="15"/>
      <c r="C37" s="36"/>
      <c r="D37" s="17">
        <f>D36/($C$36-$K$36)</f>
        <v>0.25014582763268806</v>
      </c>
      <c r="E37" s="17">
        <f t="shared" ref="E37:J37" si="17">E36/($C$36-$K$36)</f>
        <v>0.28881401489938574</v>
      </c>
      <c r="F37" s="17">
        <f t="shared" si="17"/>
        <v>0.25167465796008331</v>
      </c>
      <c r="G37" s="17">
        <f t="shared" si="17"/>
        <v>0</v>
      </c>
      <c r="H37" s="17">
        <f t="shared" si="17"/>
        <v>0.16032368093536895</v>
      </c>
      <c r="I37" s="17">
        <f t="shared" si="17"/>
        <v>4.9041818572474083E-2</v>
      </c>
      <c r="J37" s="17">
        <f t="shared" si="17"/>
        <v>0</v>
      </c>
      <c r="K37" s="17"/>
      <c r="L37" s="25" t="s">
        <v>519</v>
      </c>
      <c r="N37"/>
      <c r="O37"/>
    </row>
    <row r="38" spans="1:15" s="5" customFormat="1" ht="16" customHeight="1">
      <c r="A38" s="146" t="s">
        <v>178</v>
      </c>
      <c r="B38" s="15"/>
      <c r="C38" s="175">
        <f t="shared" ref="C38:K38" si="18">C36+C20+C11</f>
        <v>117564056</v>
      </c>
      <c r="D38" s="164">
        <f t="shared" si="18"/>
        <v>33602011.84599784</v>
      </c>
      <c r="E38" s="164">
        <f t="shared" si="18"/>
        <v>34506027.918087333</v>
      </c>
      <c r="F38" s="164">
        <f t="shared" si="18"/>
        <v>26801465.72306443</v>
      </c>
      <c r="G38" s="164">
        <f t="shared" si="18"/>
        <v>0</v>
      </c>
      <c r="H38" s="164">
        <f t="shared" si="18"/>
        <v>17073271</v>
      </c>
      <c r="I38" s="164">
        <f t="shared" si="18"/>
        <v>5222586.2950229067</v>
      </c>
      <c r="J38" s="164">
        <f t="shared" si="18"/>
        <v>0</v>
      </c>
      <c r="K38" s="164">
        <f t="shared" si="18"/>
        <v>358693.21782749722</v>
      </c>
      <c r="L38" s="26" t="str">
        <f>IF(SUM(D38:K38)=C38,"balance","error")</f>
        <v>balance</v>
      </c>
      <c r="N38"/>
      <c r="O38"/>
    </row>
    <row r="39" spans="1:15" s="224" customFormat="1" ht="16" customHeight="1">
      <c r="A39" s="220"/>
      <c r="B39" s="221" t="s">
        <v>179</v>
      </c>
      <c r="C39" s="386"/>
      <c r="D39" s="222">
        <f>D38/($C$38-$K$38)</f>
        <v>0.28669346733261308</v>
      </c>
      <c r="E39" s="222">
        <f t="shared" ref="E39:J39" si="19">E38/($C$38-$K$38)</f>
        <v>0.29440656211454402</v>
      </c>
      <c r="F39" s="222">
        <f t="shared" si="19"/>
        <v>0.2286709847302402</v>
      </c>
      <c r="G39" s="222">
        <f t="shared" si="19"/>
        <v>0</v>
      </c>
      <c r="H39" s="222">
        <f t="shared" si="19"/>
        <v>0.14566970823451883</v>
      </c>
      <c r="I39" s="222">
        <f t="shared" si="19"/>
        <v>4.4559277588083944E-2</v>
      </c>
      <c r="J39" s="222">
        <f t="shared" si="19"/>
        <v>0</v>
      </c>
      <c r="K39" s="222"/>
      <c r="L39" s="223" t="s">
        <v>180</v>
      </c>
      <c r="N39" s="225"/>
      <c r="O39" s="225"/>
    </row>
    <row r="40" spans="1:15" s="5" customFormat="1" ht="9" customHeight="1">
      <c r="A40" s="24"/>
      <c r="B40" s="15"/>
      <c r="C40" s="36"/>
      <c r="D40" s="15"/>
      <c r="E40" s="15"/>
      <c r="F40" s="15"/>
      <c r="G40" s="15"/>
      <c r="H40" s="15"/>
      <c r="I40" s="15"/>
      <c r="J40" s="15"/>
      <c r="K40" s="15"/>
      <c r="L40" s="25"/>
      <c r="N40"/>
      <c r="O40"/>
    </row>
    <row r="41" spans="1:15" s="5" customFormat="1" ht="16" customHeight="1">
      <c r="A41" s="146" t="s">
        <v>181</v>
      </c>
      <c r="B41" s="15"/>
      <c r="C41" s="36"/>
      <c r="D41" s="15"/>
      <c r="E41" s="15"/>
      <c r="F41" s="15"/>
      <c r="G41" s="15"/>
      <c r="H41" s="15"/>
      <c r="I41" s="15"/>
      <c r="J41" s="15"/>
      <c r="K41" s="15"/>
      <c r="L41" s="25"/>
      <c r="N41"/>
      <c r="O41"/>
    </row>
    <row r="42" spans="1:15" s="5" customFormat="1" ht="16" customHeight="1">
      <c r="A42" s="145" t="s">
        <v>189</v>
      </c>
      <c r="B42" s="15" t="s">
        <v>188</v>
      </c>
      <c r="C42" s="385">
        <v>407904</v>
      </c>
      <c r="D42" s="18">
        <f>$D$39*$C$42</f>
        <v>116943.41209884221</v>
      </c>
      <c r="E42" s="18">
        <f>$E$39*$C$42</f>
        <v>120089.61431277097</v>
      </c>
      <c r="F42" s="18">
        <f>$F$39*$C$42</f>
        <v>93275.809355403893</v>
      </c>
      <c r="G42" s="18">
        <f>$G$39*$C$42</f>
        <v>0</v>
      </c>
      <c r="H42" s="18">
        <f>$H$39*$C$42</f>
        <v>59419.256667693167</v>
      </c>
      <c r="I42" s="18">
        <f>$I$39*$C$42</f>
        <v>18175.907565289792</v>
      </c>
      <c r="J42" s="18">
        <f>$J$39*$C$42</f>
        <v>0</v>
      </c>
      <c r="K42" s="18">
        <f>$K$39*$C$42</f>
        <v>0</v>
      </c>
      <c r="L42" s="149" t="s">
        <v>182</v>
      </c>
      <c r="N42"/>
      <c r="O42"/>
    </row>
    <row r="43" spans="1:15" s="5" customFormat="1" ht="16" customHeight="1">
      <c r="A43" s="145" t="s">
        <v>186</v>
      </c>
      <c r="B43" s="15" t="s">
        <v>34</v>
      </c>
      <c r="C43" s="385">
        <v>15881</v>
      </c>
      <c r="D43" s="18">
        <f t="shared" ref="D43:D48" si="20">$D$39*C43</f>
        <v>4552.9789547092287</v>
      </c>
      <c r="E43" s="18">
        <f t="shared" ref="E43:E48" si="21">$E$39*C43</f>
        <v>4675.4706129410733</v>
      </c>
      <c r="F43" s="18">
        <f t="shared" ref="F43:F48" si="22">$F$39*C43</f>
        <v>3631.5239085009443</v>
      </c>
      <c r="G43" s="18">
        <f t="shared" ref="G43:G48" si="23">$G$39*C43</f>
        <v>0</v>
      </c>
      <c r="H43" s="18">
        <f t="shared" ref="H43:H48" si="24">$H$39*C43</f>
        <v>2313.3806364723937</v>
      </c>
      <c r="I43" s="18">
        <f t="shared" ref="I43:I48" si="25">$I$39*C43</f>
        <v>707.64588737636109</v>
      </c>
      <c r="J43" s="18">
        <f t="shared" ref="J43:J48" si="26">$J$39*C43</f>
        <v>0</v>
      </c>
      <c r="K43" s="18">
        <f t="shared" ref="K43:K48" si="27">$K$39*C43</f>
        <v>0</v>
      </c>
      <c r="L43" s="149" t="s">
        <v>182</v>
      </c>
      <c r="N43"/>
      <c r="O43"/>
    </row>
    <row r="44" spans="1:15" s="5" customFormat="1" ht="16" customHeight="1">
      <c r="A44" s="145" t="s">
        <v>164</v>
      </c>
      <c r="B44" s="15" t="s">
        <v>58</v>
      </c>
      <c r="C44" s="385">
        <v>1627761</v>
      </c>
      <c r="D44" s="18">
        <f t="shared" si="20"/>
        <v>466668.4450788016</v>
      </c>
      <c r="E44" s="18">
        <f t="shared" si="21"/>
        <v>479223.51995413232</v>
      </c>
      <c r="F44" s="18">
        <f t="shared" si="22"/>
        <v>372221.71077548049</v>
      </c>
      <c r="G44" s="18">
        <f t="shared" si="23"/>
        <v>0</v>
      </c>
      <c r="H44" s="18">
        <f t="shared" si="24"/>
        <v>237115.4699455286</v>
      </c>
      <c r="I44" s="18">
        <f t="shared" si="25"/>
        <v>72531.854246057104</v>
      </c>
      <c r="J44" s="18">
        <f t="shared" si="26"/>
        <v>0</v>
      </c>
      <c r="K44" s="18">
        <f t="shared" si="27"/>
        <v>0</v>
      </c>
      <c r="L44" s="149" t="s">
        <v>182</v>
      </c>
      <c r="N44"/>
      <c r="O44"/>
    </row>
    <row r="45" spans="1:15" s="5" customFormat="1" ht="16" customHeight="1">
      <c r="A45" s="145" t="s">
        <v>159</v>
      </c>
      <c r="B45" s="15" t="s">
        <v>35</v>
      </c>
      <c r="C45" s="385">
        <v>40327</v>
      </c>
      <c r="D45" s="18">
        <f t="shared" si="20"/>
        <v>11561.487457122288</v>
      </c>
      <c r="E45" s="18">
        <f t="shared" si="21"/>
        <v>11872.533430393218</v>
      </c>
      <c r="F45" s="18">
        <f t="shared" si="22"/>
        <v>9221.6148012163958</v>
      </c>
      <c r="G45" s="18">
        <f t="shared" si="23"/>
        <v>0</v>
      </c>
      <c r="H45" s="18">
        <f t="shared" si="24"/>
        <v>5874.4223239734411</v>
      </c>
      <c r="I45" s="18">
        <f t="shared" si="25"/>
        <v>1796.9419872946612</v>
      </c>
      <c r="J45" s="18">
        <f t="shared" si="26"/>
        <v>0</v>
      </c>
      <c r="K45" s="18">
        <f t="shared" si="27"/>
        <v>0</v>
      </c>
      <c r="L45" s="149" t="s">
        <v>182</v>
      </c>
      <c r="N45"/>
      <c r="O45"/>
    </row>
    <row r="46" spans="1:15" s="5" customFormat="1" ht="16" customHeight="1">
      <c r="A46" s="145" t="s">
        <v>155</v>
      </c>
      <c r="B46" s="15" t="s">
        <v>321</v>
      </c>
      <c r="C46" s="385">
        <v>103766</v>
      </c>
      <c r="D46" s="18">
        <f t="shared" si="20"/>
        <v>29749.034331235929</v>
      </c>
      <c r="E46" s="18">
        <f t="shared" si="21"/>
        <v>30549.391324377775</v>
      </c>
      <c r="F46" s="18">
        <f t="shared" si="22"/>
        <v>23728.273401518105</v>
      </c>
      <c r="G46" s="18">
        <f t="shared" si="23"/>
        <v>0</v>
      </c>
      <c r="H46" s="18">
        <f t="shared" si="24"/>
        <v>15115.562944663081</v>
      </c>
      <c r="I46" s="18">
        <f t="shared" si="25"/>
        <v>4623.7379982051189</v>
      </c>
      <c r="J46" s="18">
        <f t="shared" si="26"/>
        <v>0</v>
      </c>
      <c r="K46" s="18">
        <f t="shared" si="27"/>
        <v>0</v>
      </c>
      <c r="L46" s="149" t="s">
        <v>182</v>
      </c>
      <c r="N46"/>
      <c r="O46"/>
    </row>
    <row r="47" spans="1:15" s="5" customFormat="1" ht="16" customHeight="1">
      <c r="A47" s="145" t="s">
        <v>202</v>
      </c>
      <c r="B47" s="15" t="s">
        <v>414</v>
      </c>
      <c r="C47" s="385">
        <v>110752</v>
      </c>
      <c r="D47" s="18">
        <f t="shared" si="20"/>
        <v>31751.874894021563</v>
      </c>
      <c r="E47" s="18">
        <f t="shared" si="21"/>
        <v>32606.115567309978</v>
      </c>
      <c r="F47" s="18">
        <f t="shared" si="22"/>
        <v>25325.768900843563</v>
      </c>
      <c r="G47" s="18">
        <f t="shared" si="23"/>
        <v>0</v>
      </c>
      <c r="H47" s="18">
        <f t="shared" si="24"/>
        <v>16133.21152638943</v>
      </c>
      <c r="I47" s="18">
        <f t="shared" si="25"/>
        <v>4935.0291114354732</v>
      </c>
      <c r="J47" s="18">
        <f t="shared" si="26"/>
        <v>0</v>
      </c>
      <c r="K47" s="18">
        <f t="shared" si="27"/>
        <v>0</v>
      </c>
      <c r="L47" s="149" t="s">
        <v>182</v>
      </c>
      <c r="N47"/>
      <c r="O47"/>
    </row>
    <row r="48" spans="1:15" s="5" customFormat="1" ht="16" customHeight="1">
      <c r="A48" s="145" t="s">
        <v>203</v>
      </c>
      <c r="B48" s="15" t="s">
        <v>62</v>
      </c>
      <c r="C48" s="385"/>
      <c r="D48" s="18">
        <f t="shared" si="20"/>
        <v>0</v>
      </c>
      <c r="E48" s="18">
        <f t="shared" si="21"/>
        <v>0</v>
      </c>
      <c r="F48" s="18">
        <f t="shared" si="22"/>
        <v>0</v>
      </c>
      <c r="G48" s="18">
        <f t="shared" si="23"/>
        <v>0</v>
      </c>
      <c r="H48" s="18">
        <f t="shared" si="24"/>
        <v>0</v>
      </c>
      <c r="I48" s="18">
        <f t="shared" si="25"/>
        <v>0</v>
      </c>
      <c r="J48" s="18">
        <f t="shared" si="26"/>
        <v>0</v>
      </c>
      <c r="K48" s="18">
        <f t="shared" si="27"/>
        <v>0</v>
      </c>
      <c r="L48" s="149" t="s">
        <v>182</v>
      </c>
      <c r="N48"/>
      <c r="O48"/>
    </row>
    <row r="49" spans="1:15" s="5" customFormat="1" ht="16" customHeight="1">
      <c r="A49" s="24" t="s">
        <v>37</v>
      </c>
      <c r="B49" s="15"/>
      <c r="C49" s="175">
        <f>SUM(C42:C48)</f>
        <v>2306391</v>
      </c>
      <c r="D49" s="164">
        <f t="shared" ref="D49:K49" si="28">SUM(D42:D48)</f>
        <v>661227.23281473282</v>
      </c>
      <c r="E49" s="164">
        <f t="shared" si="28"/>
        <v>679016.6452019253</v>
      </c>
      <c r="F49" s="164">
        <f t="shared" si="28"/>
        <v>527404.70114296337</v>
      </c>
      <c r="G49" s="164">
        <f t="shared" si="28"/>
        <v>0</v>
      </c>
      <c r="H49" s="164">
        <f t="shared" si="28"/>
        <v>335971.30404472013</v>
      </c>
      <c r="I49" s="164">
        <f t="shared" si="28"/>
        <v>102771.11679565851</v>
      </c>
      <c r="J49" s="164">
        <f t="shared" si="28"/>
        <v>0</v>
      </c>
      <c r="K49" s="164">
        <f t="shared" si="28"/>
        <v>0</v>
      </c>
      <c r="L49" s="26" t="str">
        <f>IF(SUM(D49:K49)=C49,"balance","error")</f>
        <v>balance</v>
      </c>
      <c r="N49"/>
      <c r="O49"/>
    </row>
    <row r="50" spans="1:15" s="5" customFormat="1" ht="9" customHeight="1">
      <c r="A50" s="24"/>
      <c r="B50" s="15"/>
      <c r="C50" s="36"/>
      <c r="D50" s="15"/>
      <c r="E50" s="15"/>
      <c r="F50" s="15"/>
      <c r="G50" s="15"/>
      <c r="H50" s="15"/>
      <c r="I50" s="15"/>
      <c r="J50" s="15"/>
      <c r="K50" s="15"/>
      <c r="L50" s="25"/>
      <c r="N50"/>
      <c r="O50"/>
    </row>
    <row r="51" spans="1:15" s="5" customFormat="1" ht="16" customHeight="1">
      <c r="A51" s="24" t="s">
        <v>212</v>
      </c>
      <c r="B51" s="15"/>
      <c r="C51" s="175">
        <f t="shared" ref="C51:K51" si="29">C49+C38+C5</f>
        <v>120203592</v>
      </c>
      <c r="D51" s="164">
        <f t="shared" si="29"/>
        <v>34358749.573987089</v>
      </c>
      <c r="E51" s="164">
        <f t="shared" si="29"/>
        <v>35283124.637424909</v>
      </c>
      <c r="F51" s="164">
        <f t="shared" si="29"/>
        <v>27405051.019415349</v>
      </c>
      <c r="G51" s="164">
        <f t="shared" si="29"/>
        <v>0</v>
      </c>
      <c r="H51" s="164">
        <f t="shared" si="29"/>
        <v>17457771.438994508</v>
      </c>
      <c r="I51" s="164">
        <f t="shared" si="29"/>
        <v>5340202.1123506473</v>
      </c>
      <c r="J51" s="164">
        <f t="shared" si="29"/>
        <v>0</v>
      </c>
      <c r="K51" s="164">
        <f t="shared" si="29"/>
        <v>358693.21782749722</v>
      </c>
      <c r="L51" s="26" t="str">
        <f>IF(SUM(D51:K51)=C51,"balance","error")</f>
        <v>balance</v>
      </c>
      <c r="N51"/>
      <c r="O51"/>
    </row>
    <row r="52" spans="1:15" s="5" customFormat="1" ht="16" customHeight="1">
      <c r="A52" s="24"/>
      <c r="B52" s="15" t="s">
        <v>38</v>
      </c>
      <c r="C52" s="321"/>
      <c r="D52" s="222">
        <f>D51/($C$51-$K$51)</f>
        <v>0.28669346733261303</v>
      </c>
      <c r="E52" s="222">
        <f t="shared" ref="E52:J52" si="30">E51/($C$51-$K$51)</f>
        <v>0.29440656211454402</v>
      </c>
      <c r="F52" s="222">
        <f t="shared" si="30"/>
        <v>0.2286709847302402</v>
      </c>
      <c r="G52" s="222">
        <f t="shared" si="30"/>
        <v>0</v>
      </c>
      <c r="H52" s="222">
        <f t="shared" si="30"/>
        <v>0.14566970823451883</v>
      </c>
      <c r="I52" s="222">
        <f t="shared" si="30"/>
        <v>4.4559277588083937E-2</v>
      </c>
      <c r="J52" s="222">
        <f t="shared" si="30"/>
        <v>0</v>
      </c>
      <c r="K52" s="222"/>
      <c r="L52" s="25" t="s">
        <v>53</v>
      </c>
      <c r="N52"/>
      <c r="O52"/>
    </row>
    <row r="53" spans="1:15" s="5" customFormat="1" ht="9" customHeight="1">
      <c r="A53" s="24"/>
      <c r="B53" s="15"/>
      <c r="C53" s="319"/>
      <c r="D53" s="15"/>
      <c r="E53" s="15"/>
      <c r="F53" s="15"/>
      <c r="G53" s="15"/>
      <c r="H53" s="15"/>
      <c r="I53" s="15"/>
      <c r="J53" s="15"/>
      <c r="K53" s="15"/>
      <c r="L53" s="25"/>
      <c r="N53"/>
      <c r="O53"/>
    </row>
    <row r="54" spans="1:15" s="5" customFormat="1" ht="16" customHeight="1">
      <c r="A54" s="28" t="s">
        <v>39</v>
      </c>
      <c r="B54" s="18" t="s">
        <v>40</v>
      </c>
      <c r="C54" s="319"/>
      <c r="D54" s="15"/>
      <c r="E54" s="15"/>
      <c r="F54" s="15"/>
      <c r="G54" s="15"/>
      <c r="H54" s="15"/>
      <c r="I54" s="15"/>
      <c r="J54" s="15"/>
      <c r="K54" s="15"/>
      <c r="L54" s="25"/>
      <c r="N54"/>
      <c r="O54"/>
    </row>
    <row r="55" spans="1:15" s="5" customFormat="1" ht="16" customHeight="1">
      <c r="A55" s="24" t="s">
        <v>406</v>
      </c>
      <c r="B55" s="234" t="s">
        <v>214</v>
      </c>
      <c r="C55" s="382">
        <f>'acc dep'!C55</f>
        <v>-51479363.809999995</v>
      </c>
      <c r="D55" s="164">
        <f>'acc dep'!D55</f>
        <v>-16267138.97377605</v>
      </c>
      <c r="E55" s="164">
        <f>'acc dep'!E55</f>
        <v>-13590056.150710033</v>
      </c>
      <c r="F55" s="164">
        <f>'acc dep'!F55</f>
        <v>-10609708.507202335</v>
      </c>
      <c r="G55" s="164">
        <f>'acc dep'!G55</f>
        <v>0</v>
      </c>
      <c r="H55" s="164">
        <f>'acc dep'!H55</f>
        <v>-8722411.3356911503</v>
      </c>
      <c r="I55" s="164">
        <f>'acc dep'!I55</f>
        <v>-2193574.1184988809</v>
      </c>
      <c r="J55" s="164">
        <f>'acc dep'!J55</f>
        <v>0</v>
      </c>
      <c r="K55" s="164">
        <f>'acc dep'!K55</f>
        <v>-96474.724121551364</v>
      </c>
      <c r="L55" s="233" t="s">
        <v>219</v>
      </c>
      <c r="N55"/>
      <c r="O55"/>
    </row>
    <row r="56" spans="1:15" s="5" customFormat="1" ht="16" customHeight="1">
      <c r="A56" s="24" t="s">
        <v>213</v>
      </c>
      <c r="B56" s="15"/>
      <c r="C56" s="175">
        <f>C51+C55</f>
        <v>68724228.189999998</v>
      </c>
      <c r="D56" s="164">
        <f t="shared" ref="D56:K56" si="31">D51+D55</f>
        <v>18091610.600211039</v>
      </c>
      <c r="E56" s="164">
        <f t="shared" si="31"/>
        <v>21693068.486714877</v>
      </c>
      <c r="F56" s="164">
        <f t="shared" si="31"/>
        <v>16795342.512213014</v>
      </c>
      <c r="G56" s="164">
        <f t="shared" si="31"/>
        <v>0</v>
      </c>
      <c r="H56" s="164">
        <f t="shared" si="31"/>
        <v>8735360.103303358</v>
      </c>
      <c r="I56" s="164">
        <f t="shared" si="31"/>
        <v>3146627.9938517665</v>
      </c>
      <c r="J56" s="164">
        <f t="shared" si="31"/>
        <v>0</v>
      </c>
      <c r="K56" s="164">
        <f t="shared" si="31"/>
        <v>262218.49370594585</v>
      </c>
      <c r="L56" s="26"/>
      <c r="N56"/>
      <c r="O56"/>
    </row>
    <row r="57" spans="1:15" s="5" customFormat="1" ht="9" customHeight="1">
      <c r="A57" s="24"/>
      <c r="B57" s="15"/>
      <c r="C57" s="319"/>
      <c r="D57" s="15"/>
      <c r="E57" s="15"/>
      <c r="F57" s="15"/>
      <c r="G57" s="15"/>
      <c r="H57" s="15"/>
      <c r="I57" s="15"/>
      <c r="J57" s="15"/>
      <c r="K57" s="15"/>
      <c r="L57" s="25"/>
      <c r="N57"/>
      <c r="O57"/>
    </row>
    <row r="58" spans="1:15" s="5" customFormat="1" ht="16" customHeight="1">
      <c r="A58" s="24" t="s">
        <v>39</v>
      </c>
      <c r="B58" s="15" t="s">
        <v>42</v>
      </c>
      <c r="C58" s="319"/>
      <c r="D58" s="15"/>
      <c r="E58" s="15"/>
      <c r="F58" s="15"/>
      <c r="G58" s="15"/>
      <c r="H58" s="15"/>
      <c r="I58" s="15"/>
      <c r="J58" s="15"/>
      <c r="K58" s="15"/>
      <c r="L58" s="29"/>
    </row>
    <row r="59" spans="1:15" s="5" customFormat="1" ht="16" customHeight="1">
      <c r="A59" s="24"/>
      <c r="B59" s="15" t="s">
        <v>30</v>
      </c>
      <c r="C59" s="382">
        <v>0</v>
      </c>
      <c r="D59" s="18">
        <f>C59*0%</f>
        <v>0</v>
      </c>
      <c r="E59" s="18">
        <f>(C59-K59)*'distr main analysis'!D28</f>
        <v>0</v>
      </c>
      <c r="F59" s="18">
        <f>(C59-K59)*'distr main analysis'!D17</f>
        <v>0</v>
      </c>
      <c r="G59" s="18">
        <f>($C$59-$K$59)*(G26/($C$26-$K$26))</f>
        <v>0</v>
      </c>
      <c r="H59" s="18">
        <f>($C$59-$K$59)*(H26/($C$26-$K$26))</f>
        <v>0</v>
      </c>
      <c r="I59" s="18">
        <f>(C59-K59)*'distr main analysis'!D32</f>
        <v>0</v>
      </c>
      <c r="J59" s="18">
        <f>($C$59-$K$59)*(J26/($C$26-$K$26))</f>
        <v>0</v>
      </c>
      <c r="K59" s="18">
        <v>0</v>
      </c>
      <c r="L59" s="39" t="s">
        <v>131</v>
      </c>
    </row>
    <row r="60" spans="1:15" s="5" customFormat="1" ht="16" customHeight="1">
      <c r="A60" s="24"/>
      <c r="B60" s="15" t="s">
        <v>68</v>
      </c>
      <c r="C60" s="382">
        <v>0</v>
      </c>
      <c r="D60" s="18">
        <f t="shared" ref="D60:J60" si="32">($C$60-$K$60)*((D30+D31)/(($C$30-$K$30)+($C$31-$K$31)))</f>
        <v>0</v>
      </c>
      <c r="E60" s="18">
        <f t="shared" si="32"/>
        <v>0</v>
      </c>
      <c r="F60" s="18">
        <f t="shared" si="32"/>
        <v>0</v>
      </c>
      <c r="G60" s="18">
        <f t="shared" si="32"/>
        <v>0</v>
      </c>
      <c r="H60" s="18">
        <f t="shared" si="32"/>
        <v>0</v>
      </c>
      <c r="I60" s="18">
        <f t="shared" si="32"/>
        <v>0</v>
      </c>
      <c r="J60" s="18">
        <f t="shared" si="32"/>
        <v>0</v>
      </c>
      <c r="K60" s="18">
        <f>$C$60*((K30+K31)/($C$30+$C$31))</f>
        <v>0</v>
      </c>
      <c r="L60" s="39" t="s">
        <v>48</v>
      </c>
    </row>
    <row r="61" spans="1:15" s="5" customFormat="1" ht="16" customHeight="1">
      <c r="A61" s="24" t="s">
        <v>43</v>
      </c>
      <c r="B61" s="15"/>
      <c r="C61" s="320">
        <f>SUM(C59:C60)</f>
        <v>0</v>
      </c>
      <c r="D61" s="164">
        <f t="shared" ref="D61:K61" si="33">SUM(D59:D60)</f>
        <v>0</v>
      </c>
      <c r="E61" s="164">
        <f t="shared" si="33"/>
        <v>0</v>
      </c>
      <c r="F61" s="164">
        <f t="shared" si="33"/>
        <v>0</v>
      </c>
      <c r="G61" s="164">
        <f t="shared" si="33"/>
        <v>0</v>
      </c>
      <c r="H61" s="164">
        <f t="shared" si="33"/>
        <v>0</v>
      </c>
      <c r="I61" s="164">
        <f t="shared" si="33"/>
        <v>0</v>
      </c>
      <c r="J61" s="164">
        <f t="shared" si="33"/>
        <v>0</v>
      </c>
      <c r="K61" s="164">
        <f t="shared" si="33"/>
        <v>0</v>
      </c>
      <c r="L61" s="40" t="str">
        <f>IF(SUM(D61:K61)=C61,"balance","error")</f>
        <v>balance</v>
      </c>
    </row>
    <row r="62" spans="1:15" s="5" customFormat="1" ht="9" customHeight="1">
      <c r="A62" s="24"/>
      <c r="B62" s="15"/>
      <c r="C62" s="319"/>
      <c r="D62" s="15"/>
      <c r="E62" s="15"/>
      <c r="F62" s="15"/>
      <c r="G62" s="15"/>
      <c r="H62" s="15"/>
      <c r="I62" s="15"/>
      <c r="J62" s="15"/>
      <c r="K62" s="15"/>
      <c r="L62" s="29"/>
    </row>
    <row r="63" spans="1:15" s="5" customFormat="1" ht="16" customHeight="1">
      <c r="A63" s="538" t="s">
        <v>326</v>
      </c>
      <c r="B63" s="539"/>
      <c r="C63" s="319"/>
      <c r="D63" s="15"/>
      <c r="E63" s="15"/>
      <c r="F63" s="15"/>
      <c r="G63" s="15"/>
      <c r="H63" s="15"/>
      <c r="I63" s="15"/>
      <c r="J63" s="15"/>
      <c r="K63" s="15"/>
      <c r="L63" s="29"/>
    </row>
    <row r="64" spans="1:15" s="5" customFormat="1" ht="16" customHeight="1">
      <c r="A64" s="24"/>
      <c r="B64" s="219" t="s">
        <v>328</v>
      </c>
      <c r="C64" s="382">
        <f>(513506.51+240224.3)*-1</f>
        <v>-753730.81</v>
      </c>
      <c r="D64" s="15">
        <v>0</v>
      </c>
      <c r="E64" s="15">
        <v>0</v>
      </c>
      <c r="F64" s="15">
        <f>($C$64-$K$64)*(F20/($C$20-$K$20))</f>
        <v>0</v>
      </c>
      <c r="G64" s="15">
        <f>($C$64-$K$64)*(G20/($C$20-$K$20))</f>
        <v>0</v>
      </c>
      <c r="H64" s="15">
        <f>C64</f>
        <v>-753730.81</v>
      </c>
      <c r="I64" s="15">
        <f>($C$64-$K$64)*(I20/($C$20-$K$20))</f>
        <v>0</v>
      </c>
      <c r="J64" s="15">
        <f>($C$64-$K$64)*(J20/($C$20-$K$20))</f>
        <v>0</v>
      </c>
      <c r="K64" s="15">
        <f>$C$64*(K20/$C$20)</f>
        <v>0</v>
      </c>
      <c r="L64" s="29" t="s">
        <v>331</v>
      </c>
    </row>
    <row r="65" spans="1:12" s="5" customFormat="1" ht="16" customHeight="1">
      <c r="A65" s="30"/>
      <c r="B65" s="20" t="s">
        <v>33</v>
      </c>
      <c r="C65" s="382">
        <v>-28349.69</v>
      </c>
      <c r="D65" s="15">
        <v>0</v>
      </c>
      <c r="E65" s="15">
        <f t="shared" ref="E65:J65" si="34">($C$65-$K$65)*(E24/($C$24-$K$24))</f>
        <v>0</v>
      </c>
      <c r="F65" s="15">
        <f t="shared" si="34"/>
        <v>0</v>
      </c>
      <c r="G65" s="15">
        <f t="shared" si="34"/>
        <v>0</v>
      </c>
      <c r="H65" s="15">
        <f t="shared" si="34"/>
        <v>0</v>
      </c>
      <c r="I65" s="15">
        <f>C65</f>
        <v>-28349.69</v>
      </c>
      <c r="J65" s="15">
        <f t="shared" si="34"/>
        <v>0</v>
      </c>
      <c r="K65" s="15">
        <v>0</v>
      </c>
      <c r="L65" s="39" t="s">
        <v>332</v>
      </c>
    </row>
    <row r="66" spans="1:12" s="5" customFormat="1" ht="16" customHeight="1">
      <c r="A66" s="24"/>
      <c r="B66" s="15" t="s">
        <v>330</v>
      </c>
      <c r="C66" s="382">
        <v>-2930163.51</v>
      </c>
      <c r="D66" s="15">
        <v>0</v>
      </c>
      <c r="E66" s="15">
        <f>C66*'distr main analysis'!D28</f>
        <v>-1465081.7549999999</v>
      </c>
      <c r="F66" s="15">
        <f>C66*'distr main analysis'!D17</f>
        <v>-1276683.0228153439</v>
      </c>
      <c r="G66" s="15">
        <v>0</v>
      </c>
      <c r="H66" s="15">
        <v>0</v>
      </c>
      <c r="I66" s="15">
        <f>C66*'distr main analysis'!D32</f>
        <v>-188398.73218465617</v>
      </c>
      <c r="J66" s="15">
        <f>($C$66-$K$66)*(J26/($C$26-$K$26))</f>
        <v>0</v>
      </c>
      <c r="K66" s="15">
        <f>$C$66*(K26/$C$26)</f>
        <v>0</v>
      </c>
      <c r="L66" s="39" t="s">
        <v>131</v>
      </c>
    </row>
    <row r="67" spans="1:12" s="5" customFormat="1" ht="16" customHeight="1">
      <c r="A67" s="24"/>
      <c r="B67" s="15" t="s">
        <v>329</v>
      </c>
      <c r="C67" s="382">
        <f>(227368.96+141220.75)*-1</f>
        <v>-368589.70999999996</v>
      </c>
      <c r="D67" s="15">
        <v>0</v>
      </c>
      <c r="E67" s="15">
        <f>C67*'distr main analysis'!D28</f>
        <v>-184294.85499999998</v>
      </c>
      <c r="F67" s="15">
        <f>C67*'distr main analysis'!D17</f>
        <v>-160595.89286927917</v>
      </c>
      <c r="G67" s="15"/>
      <c r="H67" s="15"/>
      <c r="I67" s="15">
        <f>C67*'distr main analysis'!D32</f>
        <v>-23698.962130720847</v>
      </c>
      <c r="J67" s="15"/>
      <c r="K67" s="15"/>
      <c r="L67" s="39" t="s">
        <v>131</v>
      </c>
    </row>
    <row r="68" spans="1:12" s="5" customFormat="1" ht="16" customHeight="1">
      <c r="A68" s="24" t="s">
        <v>327</v>
      </c>
      <c r="B68" s="15"/>
      <c r="C68" s="320">
        <f>SUM(C64:C67)</f>
        <v>-4080833.7199999997</v>
      </c>
      <c r="D68" s="320">
        <f t="shared" ref="D68:K68" si="35">SUM(D64:D67)</f>
        <v>0</v>
      </c>
      <c r="E68" s="320">
        <f t="shared" si="35"/>
        <v>-1649376.6099999999</v>
      </c>
      <c r="F68" s="320">
        <f t="shared" si="35"/>
        <v>-1437278.9156846232</v>
      </c>
      <c r="G68" s="320">
        <f t="shared" si="35"/>
        <v>0</v>
      </c>
      <c r="H68" s="320">
        <f t="shared" si="35"/>
        <v>-753730.81</v>
      </c>
      <c r="I68" s="320">
        <f t="shared" si="35"/>
        <v>-240447.38431537701</v>
      </c>
      <c r="J68" s="320">
        <f t="shared" si="35"/>
        <v>0</v>
      </c>
      <c r="K68" s="320">
        <f t="shared" si="35"/>
        <v>0</v>
      </c>
      <c r="L68" s="26" t="str">
        <f>IF(SUM(D68:K68)=C68,"balance","error")</f>
        <v>balance</v>
      </c>
    </row>
    <row r="69" spans="1:12" s="5" customFormat="1" ht="9" customHeight="1">
      <c r="A69" s="24"/>
      <c r="B69" s="15"/>
      <c r="C69" s="319"/>
      <c r="D69" s="15"/>
      <c r="E69" s="15"/>
      <c r="F69" s="15"/>
      <c r="G69" s="15"/>
      <c r="H69" s="15"/>
      <c r="I69" s="15"/>
      <c r="J69" s="15"/>
      <c r="K69" s="15"/>
      <c r="L69" s="29"/>
    </row>
    <row r="70" spans="1:12" s="5" customFormat="1" ht="16" customHeight="1">
      <c r="A70" s="24" t="s">
        <v>44</v>
      </c>
      <c r="B70" s="15"/>
      <c r="C70" s="319"/>
      <c r="D70" s="15"/>
      <c r="E70" s="15"/>
      <c r="F70" s="15"/>
      <c r="G70" s="15"/>
      <c r="H70" s="15"/>
      <c r="I70" s="15"/>
      <c r="J70" s="15"/>
      <c r="K70" s="15"/>
      <c r="L70" s="29"/>
    </row>
    <row r="71" spans="1:12" s="5" customFormat="1" ht="16" customHeight="1">
      <c r="A71" s="24"/>
      <c r="B71" s="15" t="s">
        <v>45</v>
      </c>
      <c r="C71" s="385">
        <v>102602.37</v>
      </c>
      <c r="D71" s="18">
        <f t="shared" ref="D71:K71" si="36">$C$71*D52</f>
        <v>29415.429211843675</v>
      </c>
      <c r="E71" s="18">
        <f t="shared" si="36"/>
        <v>30206.811016504427</v>
      </c>
      <c r="F71" s="18">
        <f t="shared" si="36"/>
        <v>23462.184983556454</v>
      </c>
      <c r="G71" s="18">
        <f t="shared" si="36"/>
        <v>0</v>
      </c>
      <c r="H71" s="18">
        <f t="shared" si="36"/>
        <v>14946.057302070147</v>
      </c>
      <c r="I71" s="18">
        <f t="shared" si="36"/>
        <v>4571.8874860252954</v>
      </c>
      <c r="J71" s="18">
        <f t="shared" si="36"/>
        <v>0</v>
      </c>
      <c r="K71" s="18">
        <f t="shared" si="36"/>
        <v>0</v>
      </c>
      <c r="L71" s="39" t="s">
        <v>215</v>
      </c>
    </row>
    <row r="72" spans="1:12" s="5" customFormat="1" ht="16" customHeight="1">
      <c r="A72" s="24"/>
      <c r="B72" s="15" t="s">
        <v>46</v>
      </c>
      <c r="C72" s="385">
        <v>0</v>
      </c>
      <c r="D72" s="18">
        <f t="shared" ref="D72:K72" si="37">$C$72*D52</f>
        <v>0</v>
      </c>
      <c r="E72" s="18">
        <f t="shared" si="37"/>
        <v>0</v>
      </c>
      <c r="F72" s="18">
        <f t="shared" si="37"/>
        <v>0</v>
      </c>
      <c r="G72" s="18">
        <f t="shared" si="37"/>
        <v>0</v>
      </c>
      <c r="H72" s="18">
        <f t="shared" si="37"/>
        <v>0</v>
      </c>
      <c r="I72" s="18">
        <f t="shared" si="37"/>
        <v>0</v>
      </c>
      <c r="J72" s="18">
        <f t="shared" si="37"/>
        <v>0</v>
      </c>
      <c r="K72" s="18">
        <f t="shared" si="37"/>
        <v>0</v>
      </c>
      <c r="L72" s="29" t="s">
        <v>24</v>
      </c>
    </row>
    <row r="73" spans="1:12" s="5" customFormat="1" ht="16" customHeight="1">
      <c r="A73" s="24"/>
      <c r="B73" s="18" t="s">
        <v>211</v>
      </c>
      <c r="C73" s="385">
        <f>(1/8)*'TY expenses'!C64</f>
        <v>913110.70503246097</v>
      </c>
      <c r="D73" s="18">
        <f>$C$73*'TY expenses'!D65</f>
        <v>410162.24363088229</v>
      </c>
      <c r="E73" s="18">
        <f>$C$73*'TY expenses'!E65</f>
        <v>268250.09469436476</v>
      </c>
      <c r="F73" s="18">
        <f>$C$73*'TY expenses'!F65</f>
        <v>143192.16202764731</v>
      </c>
      <c r="G73" s="18">
        <f>$C$73*'TY expenses'!G65</f>
        <v>60950.994427424106</v>
      </c>
      <c r="H73" s="18">
        <f>$C$73*'TY expenses'!H65</f>
        <v>21343.529574296928</v>
      </c>
      <c r="I73" s="18">
        <f>$C$73*'TY expenses'!I65</f>
        <v>9211.6806778456375</v>
      </c>
      <c r="J73" s="18">
        <f>$C$73*'TY expenses'!J65</f>
        <v>0</v>
      </c>
      <c r="K73" s="18">
        <f>$C$73*'TY expenses'!K65</f>
        <v>0</v>
      </c>
      <c r="L73" s="29" t="s">
        <v>49</v>
      </c>
    </row>
    <row r="74" spans="1:12" s="5" customFormat="1" ht="16" customHeight="1">
      <c r="A74" s="24" t="s">
        <v>47</v>
      </c>
      <c r="B74" s="15"/>
      <c r="C74" s="175">
        <f t="shared" ref="C74:K74" si="38">SUM(C71:C73)</f>
        <v>1015713.075032461</v>
      </c>
      <c r="D74" s="164">
        <f t="shared" si="38"/>
        <v>439577.67284272599</v>
      </c>
      <c r="E74" s="164">
        <f t="shared" si="38"/>
        <v>298456.90571086918</v>
      </c>
      <c r="F74" s="164">
        <f t="shared" si="38"/>
        <v>166654.34701120376</v>
      </c>
      <c r="G74" s="164">
        <f t="shared" si="38"/>
        <v>60950.994427424106</v>
      </c>
      <c r="H74" s="164">
        <f t="shared" si="38"/>
        <v>36289.586876367073</v>
      </c>
      <c r="I74" s="164">
        <f t="shared" si="38"/>
        <v>13783.568163870932</v>
      </c>
      <c r="J74" s="164">
        <f t="shared" si="38"/>
        <v>0</v>
      </c>
      <c r="K74" s="164">
        <f t="shared" si="38"/>
        <v>0</v>
      </c>
      <c r="L74" s="26" t="str">
        <f>IF(SUM(D74:K74)=C74,"balance","error")</f>
        <v>balance</v>
      </c>
    </row>
    <row r="75" spans="1:12" s="5" customFormat="1" ht="9" customHeight="1">
      <c r="A75" s="24"/>
      <c r="B75" s="15"/>
      <c r="C75" s="36"/>
      <c r="D75" s="15"/>
      <c r="E75" s="15"/>
      <c r="F75" s="15"/>
      <c r="G75" s="15"/>
      <c r="H75" s="15"/>
      <c r="I75" s="15"/>
      <c r="J75" s="15"/>
      <c r="K75" s="15"/>
      <c r="L75" s="25"/>
    </row>
    <row r="76" spans="1:12" customFormat="1" ht="16" customHeight="1">
      <c r="A76" s="31" t="s">
        <v>50</v>
      </c>
      <c r="B76" s="19"/>
      <c r="C76" s="387">
        <f>C74+C68+C61+C56</f>
        <v>65659107.545032457</v>
      </c>
      <c r="D76" s="358">
        <f t="shared" ref="D76:K76" si="39">D74+D68+D61+D56</f>
        <v>18531188.273053765</v>
      </c>
      <c r="E76" s="358">
        <f t="shared" si="39"/>
        <v>20342148.782425746</v>
      </c>
      <c r="F76" s="358">
        <f t="shared" si="39"/>
        <v>15524717.943539595</v>
      </c>
      <c r="G76" s="358">
        <f t="shared" si="39"/>
        <v>60950.994427424106</v>
      </c>
      <c r="H76" s="358">
        <f t="shared" si="39"/>
        <v>8017918.8801797247</v>
      </c>
      <c r="I76" s="358">
        <f t="shared" si="39"/>
        <v>2919964.1777002602</v>
      </c>
      <c r="J76" s="358">
        <f t="shared" si="39"/>
        <v>0</v>
      </c>
      <c r="K76" s="358">
        <f t="shared" si="39"/>
        <v>262218.49370594585</v>
      </c>
      <c r="L76" s="26" t="str">
        <f>IF(SUM(D76:K76)=C76,"balance","error")</f>
        <v>balance</v>
      </c>
    </row>
    <row r="77" spans="1:12" customFormat="1" ht="16" customHeight="1">
      <c r="A77" s="32"/>
      <c r="B77" s="33" t="s">
        <v>51</v>
      </c>
      <c r="C77" s="322"/>
      <c r="D77" s="167">
        <f>D76/$C$76</f>
        <v>0.28223332551914609</v>
      </c>
      <c r="E77" s="167">
        <f t="shared" ref="E77:K77" si="40">E76/$C$76</f>
        <v>0.30981457931748518</v>
      </c>
      <c r="F77" s="167">
        <f t="shared" si="40"/>
        <v>0.23644424245169537</v>
      </c>
      <c r="G77" s="167">
        <f t="shared" si="40"/>
        <v>9.2829459166225681E-4</v>
      </c>
      <c r="H77" s="167">
        <f t="shared" si="40"/>
        <v>0.12211434452837508</v>
      </c>
      <c r="I77" s="167">
        <f t="shared" si="40"/>
        <v>4.4471578839197529E-2</v>
      </c>
      <c r="J77" s="167">
        <f t="shared" si="40"/>
        <v>0</v>
      </c>
      <c r="K77" s="167">
        <f t="shared" si="40"/>
        <v>3.9936347524386117E-3</v>
      </c>
      <c r="L77" s="34" t="s">
        <v>52</v>
      </c>
    </row>
    <row r="78" spans="1:12" customFormat="1" ht="17">
      <c r="A78" s="6"/>
      <c r="B78" s="6"/>
      <c r="C78" s="323"/>
      <c r="D78" s="6"/>
      <c r="E78" s="6"/>
      <c r="F78" s="6"/>
      <c r="G78" s="6"/>
      <c r="H78" s="6"/>
      <c r="I78" s="6"/>
      <c r="J78" s="6"/>
      <c r="K78" s="6"/>
      <c r="L78" s="8"/>
    </row>
    <row r="79" spans="1:12" s="230" customFormat="1" ht="17">
      <c r="C79" s="325"/>
      <c r="G79" s="348"/>
      <c r="I79"/>
      <c r="J79"/>
      <c r="K79"/>
      <c r="L79"/>
    </row>
    <row r="80" spans="1:12" s="230" customFormat="1" ht="17">
      <c r="C80" s="325"/>
      <c r="G80" s="348"/>
      <c r="I80"/>
      <c r="J80"/>
      <c r="K80"/>
      <c r="L80"/>
    </row>
    <row r="81" spans="1:14" s="229" customFormat="1" ht="24" customHeight="1">
      <c r="A81" s="232"/>
      <c r="C81" s="325"/>
      <c r="D81" s="231"/>
      <c r="E81" s="231"/>
      <c r="F81" s="231"/>
      <c r="G81" s="236"/>
      <c r="I81"/>
      <c r="J81"/>
      <c r="K81"/>
      <c r="L81"/>
    </row>
    <row r="82" spans="1:14" s="391" customFormat="1" ht="16" customHeight="1">
      <c r="B82" s="540" t="s">
        <v>482</v>
      </c>
      <c r="C82" s="540" t="s">
        <v>481</v>
      </c>
      <c r="D82" s="540"/>
      <c r="E82" s="540" t="s">
        <v>480</v>
      </c>
      <c r="F82" s="540" t="s">
        <v>479</v>
      </c>
      <c r="G82" s="537" t="s">
        <v>478</v>
      </c>
      <c r="H82" s="537" t="s">
        <v>477</v>
      </c>
      <c r="I82" s="537" t="s">
        <v>476</v>
      </c>
      <c r="J82" s="537" t="s">
        <v>40</v>
      </c>
      <c r="K82" s="542" t="s">
        <v>483</v>
      </c>
      <c r="L82" s="542"/>
      <c r="N82" s="392"/>
    </row>
    <row r="83" spans="1:14" s="391" customFormat="1" ht="16" customHeight="1">
      <c r="B83" s="540"/>
      <c r="C83" s="540"/>
      <c r="D83" s="540"/>
      <c r="E83" s="540"/>
      <c r="F83" s="540"/>
      <c r="G83" s="537"/>
      <c r="H83" s="537"/>
      <c r="I83" s="537"/>
      <c r="J83" s="537"/>
      <c r="K83" s="542"/>
      <c r="L83" s="542"/>
      <c r="N83" s="392"/>
    </row>
    <row r="84" spans="1:14" s="389" customFormat="1" ht="13" customHeight="1">
      <c r="A84" s="388"/>
      <c r="B84" s="393">
        <v>30164</v>
      </c>
      <c r="C84" s="541" t="s">
        <v>454</v>
      </c>
      <c r="D84" s="541"/>
      <c r="E84" s="398">
        <v>178599.71</v>
      </c>
      <c r="F84" s="395" t="s">
        <v>455</v>
      </c>
      <c r="G84" s="396">
        <v>40</v>
      </c>
      <c r="H84" s="398">
        <f t="shared" ref="H84:H104" si="41">+E84/G84</f>
        <v>4464.9927499999994</v>
      </c>
      <c r="I84" s="394">
        <f t="shared" ref="I84:I104" ca="1" si="42">(TODAY()-B84)/365</f>
        <v>40.550684931506851</v>
      </c>
      <c r="J84" s="398">
        <f t="shared" ref="J84:J104" ca="1" si="43">IF(I84&lt;G84,(I84*H84),E84)</f>
        <v>178599.71</v>
      </c>
      <c r="K84" s="397" t="s">
        <v>175</v>
      </c>
      <c r="L84" s="397" t="s">
        <v>198</v>
      </c>
    </row>
    <row r="85" spans="1:14" s="389" customFormat="1" ht="13" customHeight="1">
      <c r="A85" s="388"/>
      <c r="B85" s="393">
        <v>42944</v>
      </c>
      <c r="C85" s="541" t="s">
        <v>456</v>
      </c>
      <c r="D85" s="541"/>
      <c r="E85" s="398">
        <v>22814</v>
      </c>
      <c r="F85" s="395" t="s">
        <v>457</v>
      </c>
      <c r="G85" s="396">
        <v>5</v>
      </c>
      <c r="H85" s="398">
        <f t="shared" si="41"/>
        <v>4562.8</v>
      </c>
      <c r="I85" s="394">
        <f t="shared" ca="1" si="42"/>
        <v>5.536986301369863</v>
      </c>
      <c r="J85" s="398">
        <f t="shared" ca="1" si="43"/>
        <v>22814</v>
      </c>
      <c r="K85" s="397" t="s">
        <v>164</v>
      </c>
      <c r="L85" s="397" t="s">
        <v>458</v>
      </c>
    </row>
    <row r="86" spans="1:14" s="389" customFormat="1" ht="13" customHeight="1">
      <c r="A86" s="388"/>
      <c r="B86" s="393">
        <v>36557</v>
      </c>
      <c r="C86" s="541" t="s">
        <v>459</v>
      </c>
      <c r="D86" s="541"/>
      <c r="E86" s="398">
        <v>193.95</v>
      </c>
      <c r="F86" s="395" t="s">
        <v>460</v>
      </c>
      <c r="G86" s="396">
        <v>22.5</v>
      </c>
      <c r="H86" s="398">
        <f t="shared" si="41"/>
        <v>8.6199999999999992</v>
      </c>
      <c r="I86" s="394">
        <f t="shared" ca="1" si="42"/>
        <v>23.035616438356165</v>
      </c>
      <c r="J86" s="398">
        <f t="shared" ca="1" si="43"/>
        <v>193.95</v>
      </c>
      <c r="K86" s="397" t="s">
        <v>186</v>
      </c>
      <c r="L86" s="397" t="s">
        <v>458</v>
      </c>
    </row>
    <row r="87" spans="1:14" s="389" customFormat="1" ht="13" customHeight="1">
      <c r="A87" s="388"/>
      <c r="B87" s="393">
        <v>36586</v>
      </c>
      <c r="C87" s="541" t="s">
        <v>461</v>
      </c>
      <c r="D87" s="541"/>
      <c r="E87" s="398">
        <v>466.72</v>
      </c>
      <c r="F87" s="395" t="s">
        <v>460</v>
      </c>
      <c r="G87" s="396">
        <v>22.5</v>
      </c>
      <c r="H87" s="398">
        <f t="shared" si="41"/>
        <v>20.743111111111112</v>
      </c>
      <c r="I87" s="394">
        <f t="shared" ca="1" si="42"/>
        <v>22.956164383561642</v>
      </c>
      <c r="J87" s="398">
        <f t="shared" ca="1" si="43"/>
        <v>466.72</v>
      </c>
      <c r="K87" s="397" t="s">
        <v>186</v>
      </c>
      <c r="L87" s="397" t="s">
        <v>458</v>
      </c>
    </row>
    <row r="88" spans="1:14" s="389" customFormat="1" ht="13" customHeight="1">
      <c r="A88" s="388"/>
      <c r="B88" s="393">
        <v>42993</v>
      </c>
      <c r="C88" s="541" t="s">
        <v>462</v>
      </c>
      <c r="D88" s="541"/>
      <c r="E88" s="398">
        <v>33789.199999999997</v>
      </c>
      <c r="F88" s="395" t="s">
        <v>457</v>
      </c>
      <c r="G88" s="396">
        <v>5</v>
      </c>
      <c r="H88" s="398">
        <f t="shared" si="41"/>
        <v>6757.8399999999992</v>
      </c>
      <c r="I88" s="394">
        <f t="shared" ca="1" si="42"/>
        <v>5.4027397260273968</v>
      </c>
      <c r="J88" s="398">
        <f t="shared" ca="1" si="43"/>
        <v>33789.199999999997</v>
      </c>
      <c r="K88" s="397" t="s">
        <v>164</v>
      </c>
      <c r="L88" s="397" t="s">
        <v>458</v>
      </c>
    </row>
    <row r="89" spans="1:14" s="389" customFormat="1" ht="13" customHeight="1">
      <c r="A89" s="388"/>
      <c r="B89" s="393">
        <v>38472</v>
      </c>
      <c r="C89" s="541" t="s">
        <v>463</v>
      </c>
      <c r="D89" s="541"/>
      <c r="E89" s="398">
        <v>439.04</v>
      </c>
      <c r="F89" s="395" t="s">
        <v>464</v>
      </c>
      <c r="G89" s="396">
        <v>17.5</v>
      </c>
      <c r="H89" s="398">
        <f t="shared" si="41"/>
        <v>25.088000000000001</v>
      </c>
      <c r="I89" s="394">
        <f t="shared" ca="1" si="42"/>
        <v>17.789041095890411</v>
      </c>
      <c r="J89" s="398">
        <f t="shared" ca="1" si="43"/>
        <v>439.04</v>
      </c>
      <c r="K89" s="397" t="s">
        <v>159</v>
      </c>
      <c r="L89" s="397" t="s">
        <v>198</v>
      </c>
    </row>
    <row r="90" spans="1:14" s="389" customFormat="1" ht="13" customHeight="1">
      <c r="A90" s="388"/>
      <c r="B90" s="393">
        <v>36678</v>
      </c>
      <c r="C90" s="541" t="s">
        <v>459</v>
      </c>
      <c r="D90" s="541"/>
      <c r="E90" s="398">
        <v>139.88</v>
      </c>
      <c r="F90" s="395" t="s">
        <v>460</v>
      </c>
      <c r="G90" s="396">
        <v>22.5</v>
      </c>
      <c r="H90" s="398">
        <f t="shared" si="41"/>
        <v>6.2168888888888887</v>
      </c>
      <c r="I90" s="394">
        <f t="shared" ca="1" si="42"/>
        <v>22.704109589041096</v>
      </c>
      <c r="J90" s="398">
        <f t="shared" ca="1" si="43"/>
        <v>139.88</v>
      </c>
      <c r="K90" s="397" t="s">
        <v>186</v>
      </c>
      <c r="L90" s="397" t="s">
        <v>458</v>
      </c>
    </row>
    <row r="91" spans="1:14" s="389" customFormat="1" ht="13" customHeight="1">
      <c r="A91" s="388"/>
      <c r="B91" s="393">
        <v>36678</v>
      </c>
      <c r="C91" s="541" t="s">
        <v>459</v>
      </c>
      <c r="D91" s="541"/>
      <c r="E91" s="398">
        <v>139.88</v>
      </c>
      <c r="F91" s="395" t="s">
        <v>460</v>
      </c>
      <c r="G91" s="396">
        <v>22.5</v>
      </c>
      <c r="H91" s="398">
        <f t="shared" si="41"/>
        <v>6.2168888888888887</v>
      </c>
      <c r="I91" s="394">
        <f t="shared" ca="1" si="42"/>
        <v>22.704109589041096</v>
      </c>
      <c r="J91" s="398">
        <f t="shared" ca="1" si="43"/>
        <v>139.88</v>
      </c>
      <c r="K91" s="397" t="s">
        <v>186</v>
      </c>
      <c r="L91" s="397" t="s">
        <v>458</v>
      </c>
    </row>
    <row r="92" spans="1:14" s="389" customFormat="1" ht="13" customHeight="1">
      <c r="A92" s="388"/>
      <c r="B92" s="393">
        <v>36678</v>
      </c>
      <c r="C92" s="541" t="s">
        <v>465</v>
      </c>
      <c r="D92" s="541"/>
      <c r="E92" s="398">
        <v>368.74</v>
      </c>
      <c r="F92" s="395" t="s">
        <v>460</v>
      </c>
      <c r="G92" s="396">
        <v>22.5</v>
      </c>
      <c r="H92" s="398">
        <f t="shared" si="41"/>
        <v>16.388444444444445</v>
      </c>
      <c r="I92" s="394">
        <f t="shared" ca="1" si="42"/>
        <v>22.704109589041096</v>
      </c>
      <c r="J92" s="398">
        <f t="shared" ca="1" si="43"/>
        <v>368.74</v>
      </c>
      <c r="K92" s="397" t="s">
        <v>186</v>
      </c>
      <c r="L92" s="397" t="s">
        <v>458</v>
      </c>
    </row>
    <row r="93" spans="1:14" s="389" customFormat="1" ht="13" customHeight="1">
      <c r="A93" s="388"/>
      <c r="B93" s="393">
        <v>38503</v>
      </c>
      <c r="C93" s="541" t="s">
        <v>466</v>
      </c>
      <c r="D93" s="541"/>
      <c r="E93" s="398">
        <v>795</v>
      </c>
      <c r="F93" s="395" t="s">
        <v>464</v>
      </c>
      <c r="G93" s="396">
        <v>17.5</v>
      </c>
      <c r="H93" s="398">
        <f t="shared" si="41"/>
        <v>45.428571428571431</v>
      </c>
      <c r="I93" s="394">
        <f t="shared" ca="1" si="42"/>
        <v>17.704109589041096</v>
      </c>
      <c r="J93" s="398">
        <f t="shared" ca="1" si="43"/>
        <v>795</v>
      </c>
      <c r="K93" s="397" t="s">
        <v>159</v>
      </c>
      <c r="L93" s="397" t="s">
        <v>198</v>
      </c>
    </row>
    <row r="94" spans="1:14" s="390" customFormat="1" ht="13" customHeight="1">
      <c r="B94" s="393">
        <v>38503</v>
      </c>
      <c r="C94" s="541" t="s">
        <v>466</v>
      </c>
      <c r="D94" s="541"/>
      <c r="E94" s="398">
        <v>795</v>
      </c>
      <c r="F94" s="395" t="s">
        <v>464</v>
      </c>
      <c r="G94" s="396">
        <v>17.5</v>
      </c>
      <c r="H94" s="398">
        <f t="shared" si="41"/>
        <v>45.428571428571431</v>
      </c>
      <c r="I94" s="394">
        <f t="shared" ca="1" si="42"/>
        <v>17.704109589041096</v>
      </c>
      <c r="J94" s="398">
        <f t="shared" ca="1" si="43"/>
        <v>795</v>
      </c>
      <c r="K94" s="397" t="s">
        <v>159</v>
      </c>
      <c r="L94" s="397" t="s">
        <v>198</v>
      </c>
    </row>
    <row r="95" spans="1:14" s="390" customFormat="1" ht="13" customHeight="1">
      <c r="B95" s="393">
        <v>38503</v>
      </c>
      <c r="C95" s="541" t="s">
        <v>467</v>
      </c>
      <c r="D95" s="541"/>
      <c r="E95" s="398">
        <v>699</v>
      </c>
      <c r="F95" s="395" t="s">
        <v>464</v>
      </c>
      <c r="G95" s="396">
        <v>17.5</v>
      </c>
      <c r="H95" s="398">
        <f t="shared" si="41"/>
        <v>39.942857142857143</v>
      </c>
      <c r="I95" s="394">
        <f t="shared" ca="1" si="42"/>
        <v>17.704109589041096</v>
      </c>
      <c r="J95" s="398">
        <f t="shared" ca="1" si="43"/>
        <v>699</v>
      </c>
      <c r="K95" s="397" t="s">
        <v>159</v>
      </c>
      <c r="L95" s="397" t="s">
        <v>198</v>
      </c>
    </row>
    <row r="96" spans="1:14" s="390" customFormat="1" ht="13" customHeight="1">
      <c r="B96" s="393">
        <v>38533</v>
      </c>
      <c r="C96" s="541" t="s">
        <v>468</v>
      </c>
      <c r="D96" s="541"/>
      <c r="E96" s="398">
        <v>3700</v>
      </c>
      <c r="F96" s="395" t="s">
        <v>464</v>
      </c>
      <c r="G96" s="396">
        <v>17.5</v>
      </c>
      <c r="H96" s="398">
        <f t="shared" si="41"/>
        <v>211.42857142857142</v>
      </c>
      <c r="I96" s="394">
        <f t="shared" ca="1" si="42"/>
        <v>17.621917808219177</v>
      </c>
      <c r="J96" s="398">
        <f t="shared" ca="1" si="43"/>
        <v>3700</v>
      </c>
      <c r="K96" s="397" t="s">
        <v>159</v>
      </c>
      <c r="L96" s="397" t="s">
        <v>198</v>
      </c>
    </row>
    <row r="97" spans="2:12" s="390" customFormat="1" ht="13" customHeight="1">
      <c r="B97" s="393">
        <v>43188</v>
      </c>
      <c r="C97" s="541" t="s">
        <v>469</v>
      </c>
      <c r="D97" s="541"/>
      <c r="E97" s="398">
        <v>22042</v>
      </c>
      <c r="F97" s="395" t="s">
        <v>457</v>
      </c>
      <c r="G97" s="396">
        <v>5</v>
      </c>
      <c r="H97" s="398">
        <f t="shared" si="41"/>
        <v>4408.3999999999996</v>
      </c>
      <c r="I97" s="394">
        <f t="shared" ca="1" si="42"/>
        <v>4.8684931506849312</v>
      </c>
      <c r="J97" s="398">
        <f t="shared" ca="1" si="43"/>
        <v>21462.265205479449</v>
      </c>
      <c r="K97" s="397" t="s">
        <v>164</v>
      </c>
      <c r="L97" s="397" t="s">
        <v>458</v>
      </c>
    </row>
    <row r="98" spans="2:12" s="390" customFormat="1" ht="13" customHeight="1">
      <c r="B98" s="393">
        <v>43230</v>
      </c>
      <c r="C98" s="541" t="s">
        <v>470</v>
      </c>
      <c r="D98" s="541"/>
      <c r="E98" s="398">
        <v>23799</v>
      </c>
      <c r="F98" s="395" t="s">
        <v>457</v>
      </c>
      <c r="G98" s="396">
        <v>5</v>
      </c>
      <c r="H98" s="398">
        <f t="shared" si="41"/>
        <v>4759.8</v>
      </c>
      <c r="I98" s="394">
        <f t="shared" ca="1" si="42"/>
        <v>4.7534246575342465</v>
      </c>
      <c r="J98" s="398">
        <f t="shared" ca="1" si="43"/>
        <v>22625.350684931509</v>
      </c>
      <c r="K98" s="397" t="s">
        <v>164</v>
      </c>
      <c r="L98" s="397" t="s">
        <v>458</v>
      </c>
    </row>
    <row r="99" spans="2:12" s="390" customFormat="1" ht="13" customHeight="1">
      <c r="B99" s="393">
        <v>43230</v>
      </c>
      <c r="C99" s="541" t="s">
        <v>471</v>
      </c>
      <c r="D99" s="541"/>
      <c r="E99" s="398">
        <v>24789</v>
      </c>
      <c r="F99" s="395" t="s">
        <v>457</v>
      </c>
      <c r="G99" s="396">
        <v>5</v>
      </c>
      <c r="H99" s="398">
        <f t="shared" si="41"/>
        <v>4957.8</v>
      </c>
      <c r="I99" s="394">
        <f t="shared" ca="1" si="42"/>
        <v>4.7534246575342465</v>
      </c>
      <c r="J99" s="398">
        <f t="shared" ca="1" si="43"/>
        <v>23566.528767123287</v>
      </c>
      <c r="K99" s="397" t="s">
        <v>164</v>
      </c>
      <c r="L99" s="397" t="s">
        <v>458</v>
      </c>
    </row>
    <row r="100" spans="2:12" s="390" customFormat="1" ht="13" customHeight="1">
      <c r="B100" s="393">
        <v>36861</v>
      </c>
      <c r="C100" s="541" t="s">
        <v>472</v>
      </c>
      <c r="D100" s="541"/>
      <c r="E100" s="398">
        <v>166.24</v>
      </c>
      <c r="F100" s="395" t="s">
        <v>460</v>
      </c>
      <c r="G100" s="396">
        <v>22.5</v>
      </c>
      <c r="H100" s="398">
        <f t="shared" si="41"/>
        <v>7.3884444444444446</v>
      </c>
      <c r="I100" s="394">
        <f t="shared" ca="1" si="42"/>
        <v>22.202739726027396</v>
      </c>
      <c r="J100" s="398">
        <f t="shared" ca="1" si="43"/>
        <v>164.04370898021307</v>
      </c>
      <c r="K100" s="397" t="s">
        <v>186</v>
      </c>
      <c r="L100" s="397" t="s">
        <v>458</v>
      </c>
    </row>
    <row r="101" spans="2:12" s="390" customFormat="1" ht="13" customHeight="1">
      <c r="B101" s="393">
        <v>36861</v>
      </c>
      <c r="C101" s="541" t="s">
        <v>473</v>
      </c>
      <c r="D101" s="541"/>
      <c r="E101" s="398">
        <v>395.84</v>
      </c>
      <c r="F101" s="395" t="s">
        <v>460</v>
      </c>
      <c r="G101" s="396">
        <v>22.5</v>
      </c>
      <c r="H101" s="398">
        <f t="shared" si="41"/>
        <v>17.592888888888886</v>
      </c>
      <c r="I101" s="394">
        <f t="shared" ca="1" si="42"/>
        <v>22.202739726027396</v>
      </c>
      <c r="J101" s="398">
        <f t="shared" ca="1" si="43"/>
        <v>390.61033302891923</v>
      </c>
      <c r="K101" s="397" t="s">
        <v>186</v>
      </c>
      <c r="L101" s="397" t="s">
        <v>458</v>
      </c>
    </row>
    <row r="102" spans="2:12" s="390" customFormat="1" ht="13" customHeight="1">
      <c r="B102" s="393">
        <v>30497</v>
      </c>
      <c r="C102" s="541" t="s">
        <v>474</v>
      </c>
      <c r="D102" s="541"/>
      <c r="E102" s="398">
        <v>1657.08</v>
      </c>
      <c r="F102" s="395" t="s">
        <v>455</v>
      </c>
      <c r="G102" s="396">
        <v>40</v>
      </c>
      <c r="H102" s="398">
        <f t="shared" si="41"/>
        <v>41.427</v>
      </c>
      <c r="I102" s="394">
        <f t="shared" ca="1" si="42"/>
        <v>39.638356164383559</v>
      </c>
      <c r="J102" s="398">
        <f t="shared" ca="1" si="43"/>
        <v>1642.0981808219176</v>
      </c>
      <c r="K102" s="397" t="s">
        <v>175</v>
      </c>
      <c r="L102" s="397" t="s">
        <v>198</v>
      </c>
    </row>
    <row r="103" spans="2:12" s="390" customFormat="1" ht="13" customHeight="1">
      <c r="B103" s="393">
        <v>30498</v>
      </c>
      <c r="C103" s="541" t="s">
        <v>454</v>
      </c>
      <c r="D103" s="541"/>
      <c r="E103" s="398">
        <v>9823.73</v>
      </c>
      <c r="F103" s="395" t="s">
        <v>455</v>
      </c>
      <c r="G103" s="396">
        <v>40</v>
      </c>
      <c r="H103" s="398">
        <f t="shared" si="41"/>
        <v>245.59324999999998</v>
      </c>
      <c r="I103" s="394">
        <f t="shared" ca="1" si="42"/>
        <v>39.635616438356166</v>
      </c>
      <c r="J103" s="398">
        <f t="shared" ca="1" si="43"/>
        <v>9734.2398568493154</v>
      </c>
      <c r="K103" s="397" t="s">
        <v>175</v>
      </c>
      <c r="L103" s="397" t="s">
        <v>198</v>
      </c>
    </row>
    <row r="104" spans="2:12" s="390" customFormat="1" ht="13" customHeight="1">
      <c r="B104" s="393">
        <v>30498</v>
      </c>
      <c r="C104" s="541" t="s">
        <v>475</v>
      </c>
      <c r="D104" s="541"/>
      <c r="E104" s="398">
        <v>2907.35</v>
      </c>
      <c r="F104" s="395" t="s">
        <v>455</v>
      </c>
      <c r="G104" s="396">
        <v>40</v>
      </c>
      <c r="H104" s="398">
        <f t="shared" si="41"/>
        <v>72.683750000000003</v>
      </c>
      <c r="I104" s="394">
        <f t="shared" ca="1" si="42"/>
        <v>39.635616438356166</v>
      </c>
      <c r="J104" s="398">
        <f t="shared" ca="1" si="43"/>
        <v>2880.8652363013703</v>
      </c>
      <c r="K104" s="397" t="s">
        <v>175</v>
      </c>
      <c r="L104" s="397" t="s">
        <v>198</v>
      </c>
    </row>
    <row r="105" spans="2:12" customFormat="1" ht="17">
      <c r="C105" s="326"/>
      <c r="L105" s="9"/>
    </row>
    <row r="106" spans="2:12" customFormat="1" ht="17" customHeight="1">
      <c r="B106" s="543" t="s">
        <v>501</v>
      </c>
      <c r="C106" s="543"/>
      <c r="D106" s="543"/>
      <c r="E106" s="543"/>
      <c r="F106" s="543"/>
      <c r="L106" s="9"/>
    </row>
  </sheetData>
  <mergeCells count="37">
    <mergeCell ref="K82:L83"/>
    <mergeCell ref="B106:F106"/>
    <mergeCell ref="C100:D100"/>
    <mergeCell ref="C101:D101"/>
    <mergeCell ref="C102:D102"/>
    <mergeCell ref="C103:D103"/>
    <mergeCell ref="C104:D104"/>
    <mergeCell ref="C95:D95"/>
    <mergeCell ref="C96:D96"/>
    <mergeCell ref="C97:D97"/>
    <mergeCell ref="C98:D98"/>
    <mergeCell ref="C99:D99"/>
    <mergeCell ref="C90:D90"/>
    <mergeCell ref="C91:D91"/>
    <mergeCell ref="C92:D92"/>
    <mergeCell ref="C93:D93"/>
    <mergeCell ref="C84:D84"/>
    <mergeCell ref="F82:F83"/>
    <mergeCell ref="C94:D94"/>
    <mergeCell ref="C85:D85"/>
    <mergeCell ref="C86:D86"/>
    <mergeCell ref="C87:D87"/>
    <mergeCell ref="C88:D88"/>
    <mergeCell ref="C89:D89"/>
    <mergeCell ref="J82:J83"/>
    <mergeCell ref="I82:I83"/>
    <mergeCell ref="H82:H83"/>
    <mergeCell ref="G82:G83"/>
    <mergeCell ref="A63:B63"/>
    <mergeCell ref="E82:E83"/>
    <mergeCell ref="C82:D83"/>
    <mergeCell ref="B82:B83"/>
    <mergeCell ref="A13:B13"/>
    <mergeCell ref="I1:L1"/>
    <mergeCell ref="A3:B3"/>
    <mergeCell ref="A11:B11"/>
    <mergeCell ref="A5:B5"/>
  </mergeCells>
  <phoneticPr fontId="5" type="noConversion"/>
  <printOptions horizontalCentered="1"/>
  <pageMargins left="0.5" right="0.5" top="1.1499999999999999" bottom="0.75" header="0.45" footer="0.25"/>
  <pageSetup paperSize="5" orientation="landscape" cellComments="atEnd" horizontalDpi="4294967292" verticalDpi="4294967292"/>
  <headerFooter>
    <oddHeader xml:space="preserve">&amp;C&amp;"Avenir Medium,Regular"&amp;K817842Mountain Water District
Functionalization and Allocation of Rate Base - with Pro Forma Changes to Test Year (FY 22)  
&amp;R&amp;14&amp;KC7000D </oddHeader>
    <oddFooter>&amp;L&amp;"Avenir Book Oblique,Italic"&amp;9&amp;K817842SRE; cla
&amp;D</oddFooter>
  </headerFooter>
  <legacy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6FEBE-A004-8643-9E1E-63322AA271EF}">
  <sheetPr>
    <tabColor theme="7" tint="0.39997558519241921"/>
  </sheetPr>
  <dimension ref="A1:O97"/>
  <sheetViews>
    <sheetView topLeftCell="A42" workbookViewId="0">
      <selection sqref="A1:F1"/>
    </sheetView>
  </sheetViews>
  <sheetFormatPr baseColWidth="10" defaultRowHeight="15"/>
  <cols>
    <col min="1" max="1" width="3.7109375" style="1" customWidth="1"/>
    <col min="2" max="2" width="19.140625" style="1" customWidth="1"/>
    <col min="3" max="11" width="9.85546875" style="1" customWidth="1"/>
    <col min="12" max="12" width="16.5703125" style="10" customWidth="1"/>
    <col min="13" max="16384" width="10.7109375" style="1"/>
  </cols>
  <sheetData>
    <row r="1" spans="1:15">
      <c r="A1" s="544"/>
      <c r="B1" s="531"/>
      <c r="C1" s="531"/>
      <c r="D1" s="531"/>
      <c r="E1" s="531"/>
      <c r="F1" s="531"/>
      <c r="G1" s="545" t="s">
        <v>4</v>
      </c>
      <c r="H1" s="545"/>
      <c r="I1" s="531"/>
      <c r="J1" s="531"/>
      <c r="K1" s="531"/>
      <c r="L1" s="532"/>
    </row>
    <row r="2" spans="1:15" s="4" customFormat="1" ht="48">
      <c r="A2" s="11"/>
      <c r="B2" s="2" t="s">
        <v>1</v>
      </c>
      <c r="C2" s="2" t="s">
        <v>2</v>
      </c>
      <c r="D2" s="2" t="s">
        <v>5</v>
      </c>
      <c r="E2" s="2" t="s">
        <v>6</v>
      </c>
      <c r="F2" s="2" t="s">
        <v>7</v>
      </c>
      <c r="G2" s="3" t="s">
        <v>8</v>
      </c>
      <c r="H2" s="3" t="s">
        <v>9</v>
      </c>
      <c r="I2" s="2" t="s">
        <v>10</v>
      </c>
      <c r="J2" s="2" t="s">
        <v>23</v>
      </c>
      <c r="K2" s="2" t="s">
        <v>11</v>
      </c>
      <c r="L2" s="12" t="s">
        <v>3</v>
      </c>
    </row>
    <row r="3" spans="1:15" s="4" customFormat="1" ht="16" customHeight="1">
      <c r="A3" s="533" t="s">
        <v>25</v>
      </c>
      <c r="B3" s="534"/>
      <c r="C3" s="13"/>
      <c r="D3" s="13"/>
      <c r="E3" s="13"/>
      <c r="F3" s="13"/>
      <c r="G3" s="13"/>
      <c r="H3" s="13"/>
      <c r="I3" s="13"/>
      <c r="J3" s="13"/>
      <c r="K3" s="13"/>
      <c r="L3" s="21"/>
    </row>
    <row r="4" spans="1:15" s="4" customFormat="1" ht="16" customHeight="1">
      <c r="A4" s="22"/>
      <c r="B4" s="185" t="s">
        <v>28</v>
      </c>
      <c r="C4" s="173">
        <f>-35691-51606-17202-172021</f>
        <v>-276520</v>
      </c>
      <c r="D4" s="165">
        <f>$C$4*ssplant!D39</f>
        <v>-79276.477586814173</v>
      </c>
      <c r="E4" s="165">
        <f>$C$4*ssplant!E39</f>
        <v>-81409.302555913717</v>
      </c>
      <c r="F4" s="165">
        <f>$C$4*ssplant!F39</f>
        <v>-63232.100697606016</v>
      </c>
      <c r="G4" s="165">
        <f>$C$4*ssplant!G39</f>
        <v>0</v>
      </c>
      <c r="H4" s="165">
        <f>$C$4*ssplant!H39</f>
        <v>-40280.587721009149</v>
      </c>
      <c r="I4" s="165">
        <f>$C$4*ssplant!I39</f>
        <v>-12321.531438656972</v>
      </c>
      <c r="J4" s="165">
        <f>$C$4*ssplant!J39</f>
        <v>0</v>
      </c>
      <c r="K4" s="165">
        <f>$C$4*ssplant!K39</f>
        <v>0</v>
      </c>
      <c r="L4" s="149" t="s">
        <v>180</v>
      </c>
    </row>
    <row r="5" spans="1:15" s="4" customFormat="1" ht="16" customHeight="1">
      <c r="A5" s="533" t="s">
        <v>27</v>
      </c>
      <c r="B5" s="534"/>
      <c r="C5" s="165">
        <f>SUM(C4)</f>
        <v>-276520</v>
      </c>
      <c r="D5" s="165">
        <f t="shared" ref="D5:K5" si="0">SUM(D4)</f>
        <v>-79276.477586814173</v>
      </c>
      <c r="E5" s="165">
        <f t="shared" si="0"/>
        <v>-81409.302555913717</v>
      </c>
      <c r="F5" s="165">
        <f t="shared" si="0"/>
        <v>-63232.100697606016</v>
      </c>
      <c r="G5" s="165">
        <f t="shared" si="0"/>
        <v>0</v>
      </c>
      <c r="H5" s="165">
        <f t="shared" si="0"/>
        <v>-40280.587721009149</v>
      </c>
      <c r="I5" s="165">
        <f t="shared" si="0"/>
        <v>-12321.531438656972</v>
      </c>
      <c r="J5" s="165">
        <f t="shared" si="0"/>
        <v>0</v>
      </c>
      <c r="K5" s="165">
        <f t="shared" si="0"/>
        <v>0</v>
      </c>
      <c r="L5" s="26" t="str">
        <f>IF(SUM(D5:K5)=C5,"balance","error")</f>
        <v>balance</v>
      </c>
    </row>
    <row r="6" spans="1:15" s="4" customFormat="1" ht="9" customHeight="1">
      <c r="A6" s="184"/>
      <c r="B6" s="185"/>
      <c r="C6" s="13"/>
      <c r="D6" s="13"/>
      <c r="E6" s="13"/>
      <c r="F6" s="13"/>
      <c r="G6" s="13"/>
      <c r="H6" s="13"/>
      <c r="I6" s="13"/>
      <c r="J6" s="13"/>
      <c r="K6" s="13"/>
      <c r="L6" s="21"/>
    </row>
    <row r="7" spans="1:15" s="5" customFormat="1" ht="16" customHeight="1">
      <c r="A7" s="146" t="s">
        <v>158</v>
      </c>
      <c r="B7" s="15"/>
      <c r="C7" s="15"/>
      <c r="D7" s="15"/>
      <c r="E7" s="15"/>
      <c r="F7" s="15"/>
      <c r="G7" s="15"/>
      <c r="H7" s="15"/>
      <c r="I7" s="15"/>
      <c r="J7" s="15"/>
      <c r="K7" s="15"/>
      <c r="L7" s="25"/>
      <c r="N7"/>
      <c r="O7"/>
    </row>
    <row r="8" spans="1:15" s="5" customFormat="1" ht="16" customHeight="1">
      <c r="A8" s="145" t="s">
        <v>155</v>
      </c>
      <c r="B8" s="187" t="s">
        <v>29</v>
      </c>
      <c r="C8" s="174">
        <v>0</v>
      </c>
      <c r="D8" s="164">
        <f>C8*65%</f>
        <v>0</v>
      </c>
      <c r="E8" s="164">
        <f>C8*35%</f>
        <v>0</v>
      </c>
      <c r="F8" s="164">
        <f t="shared" ref="F8:J11" si="1">0%*$C$8</f>
        <v>0</v>
      </c>
      <c r="G8" s="164">
        <f t="shared" si="1"/>
        <v>0</v>
      </c>
      <c r="H8" s="164">
        <f t="shared" si="1"/>
        <v>0</v>
      </c>
      <c r="I8" s="164">
        <f t="shared" si="1"/>
        <v>0</v>
      </c>
      <c r="J8" s="164">
        <f t="shared" si="1"/>
        <v>0</v>
      </c>
      <c r="K8" s="15">
        <v>0</v>
      </c>
      <c r="L8" s="25" t="s">
        <v>183</v>
      </c>
      <c r="N8"/>
      <c r="O8"/>
    </row>
    <row r="9" spans="1:15" s="5" customFormat="1" ht="16" customHeight="1">
      <c r="A9" s="145" t="s">
        <v>325</v>
      </c>
      <c r="B9" s="187" t="s">
        <v>324</v>
      </c>
      <c r="C9" s="174">
        <v>-4509</v>
      </c>
      <c r="D9" s="164">
        <f t="shared" ref="D9:D11" si="2">C9*65%</f>
        <v>-2930.85</v>
      </c>
      <c r="E9" s="164">
        <f t="shared" ref="E9:E11" si="3">C9*35%</f>
        <v>-1578.1499999999999</v>
      </c>
      <c r="F9" s="164">
        <f t="shared" si="1"/>
        <v>0</v>
      </c>
      <c r="G9" s="164">
        <f t="shared" si="1"/>
        <v>0</v>
      </c>
      <c r="H9" s="164">
        <f t="shared" si="1"/>
        <v>0</v>
      </c>
      <c r="I9" s="164">
        <f t="shared" si="1"/>
        <v>0</v>
      </c>
      <c r="J9" s="164">
        <f t="shared" si="1"/>
        <v>0</v>
      </c>
      <c r="K9" s="15">
        <v>0</v>
      </c>
      <c r="L9" s="25" t="s">
        <v>183</v>
      </c>
      <c r="N9"/>
      <c r="O9"/>
    </row>
    <row r="10" spans="1:15" s="5" customFormat="1" ht="16" customHeight="1">
      <c r="A10" s="145" t="s">
        <v>159</v>
      </c>
      <c r="B10" s="187" t="s">
        <v>60</v>
      </c>
      <c r="C10" s="174">
        <v>-4636</v>
      </c>
      <c r="D10" s="164">
        <f t="shared" si="2"/>
        <v>-3013.4</v>
      </c>
      <c r="E10" s="164">
        <f t="shared" si="3"/>
        <v>-1622.6</v>
      </c>
      <c r="F10" s="164">
        <f t="shared" si="1"/>
        <v>0</v>
      </c>
      <c r="G10" s="164">
        <f t="shared" si="1"/>
        <v>0</v>
      </c>
      <c r="H10" s="164">
        <f t="shared" si="1"/>
        <v>0</v>
      </c>
      <c r="I10" s="164">
        <f t="shared" si="1"/>
        <v>0</v>
      </c>
      <c r="J10" s="164">
        <f t="shared" si="1"/>
        <v>0</v>
      </c>
      <c r="K10" s="15">
        <v>0</v>
      </c>
      <c r="L10" s="25" t="s">
        <v>183</v>
      </c>
      <c r="N10"/>
      <c r="O10"/>
    </row>
    <row r="11" spans="1:15" s="5" customFormat="1" ht="16" customHeight="1">
      <c r="A11" s="145" t="s">
        <v>157</v>
      </c>
      <c r="B11" s="187" t="s">
        <v>154</v>
      </c>
      <c r="C11" s="174">
        <v>0</v>
      </c>
      <c r="D11" s="164">
        <f t="shared" si="2"/>
        <v>0</v>
      </c>
      <c r="E11" s="164">
        <f t="shared" si="3"/>
        <v>0</v>
      </c>
      <c r="F11" s="164">
        <f t="shared" si="1"/>
        <v>0</v>
      </c>
      <c r="G11" s="164">
        <f t="shared" si="1"/>
        <v>0</v>
      </c>
      <c r="H11" s="164">
        <f t="shared" si="1"/>
        <v>0</v>
      </c>
      <c r="I11" s="164">
        <f t="shared" si="1"/>
        <v>0</v>
      </c>
      <c r="J11" s="164">
        <f t="shared" si="1"/>
        <v>0</v>
      </c>
      <c r="K11" s="15">
        <v>0</v>
      </c>
      <c r="L11" s="25" t="s">
        <v>183</v>
      </c>
      <c r="N11"/>
      <c r="O11"/>
    </row>
    <row r="12" spans="1:15" s="5" customFormat="1" ht="16" customHeight="1">
      <c r="A12" s="535" t="s">
        <v>26</v>
      </c>
      <c r="B12" s="536"/>
      <c r="C12" s="164">
        <f>SUM(C8:C11)</f>
        <v>-9145</v>
      </c>
      <c r="D12" s="164">
        <f t="shared" ref="D12:K12" si="4">SUM(D8:D11)</f>
        <v>-5944.25</v>
      </c>
      <c r="E12" s="164">
        <f t="shared" si="4"/>
        <v>-3200.75</v>
      </c>
      <c r="F12" s="164">
        <f t="shared" si="4"/>
        <v>0</v>
      </c>
      <c r="G12" s="164">
        <f t="shared" si="4"/>
        <v>0</v>
      </c>
      <c r="H12" s="164">
        <f t="shared" si="4"/>
        <v>0</v>
      </c>
      <c r="I12" s="164">
        <f t="shared" si="4"/>
        <v>0</v>
      </c>
      <c r="J12" s="164">
        <f t="shared" si="4"/>
        <v>0</v>
      </c>
      <c r="K12" s="164">
        <f t="shared" si="4"/>
        <v>0</v>
      </c>
      <c r="L12" s="26" t="str">
        <f>IF(SUM(D12:K12)=C12,"balance","error")</f>
        <v>balance</v>
      </c>
      <c r="N12"/>
      <c r="O12"/>
    </row>
    <row r="13" spans="1:15" s="5" customFormat="1" ht="9" customHeight="1">
      <c r="A13" s="186"/>
      <c r="B13" s="187"/>
      <c r="C13" s="15"/>
      <c r="D13" s="15"/>
      <c r="E13" s="15"/>
      <c r="F13" s="15"/>
      <c r="G13" s="15"/>
      <c r="H13" s="15"/>
      <c r="I13" s="15"/>
      <c r="J13" s="15"/>
      <c r="K13" s="15"/>
      <c r="L13" s="25"/>
      <c r="N13"/>
      <c r="O13"/>
    </row>
    <row r="14" spans="1:15" s="5" customFormat="1" ht="16" customHeight="1">
      <c r="A14" s="529" t="s">
        <v>166</v>
      </c>
      <c r="B14" s="530"/>
      <c r="C14" s="15"/>
      <c r="D14" s="15"/>
      <c r="E14" s="15"/>
      <c r="F14" s="15"/>
      <c r="G14" s="15"/>
      <c r="H14" s="15"/>
      <c r="I14" s="15"/>
      <c r="J14" s="15"/>
      <c r="K14" s="15"/>
      <c r="L14" s="25"/>
      <c r="N14"/>
      <c r="O14"/>
    </row>
    <row r="15" spans="1:15" s="5" customFormat="1" ht="16" customHeight="1">
      <c r="A15" s="145" t="s">
        <v>155</v>
      </c>
      <c r="B15" s="187" t="s">
        <v>29</v>
      </c>
      <c r="C15" s="174">
        <v>0</v>
      </c>
      <c r="D15" s="164">
        <f>C15*65%</f>
        <v>0</v>
      </c>
      <c r="E15" s="164">
        <f>C15*35%</f>
        <v>0</v>
      </c>
      <c r="F15" s="164">
        <f t="shared" ref="F15:J22" si="5">0%*$C$15</f>
        <v>0</v>
      </c>
      <c r="G15" s="164">
        <f t="shared" si="5"/>
        <v>0</v>
      </c>
      <c r="H15" s="164">
        <f t="shared" si="5"/>
        <v>0</v>
      </c>
      <c r="I15" s="164">
        <f t="shared" si="5"/>
        <v>0</v>
      </c>
      <c r="J15" s="164">
        <f t="shared" si="5"/>
        <v>0</v>
      </c>
      <c r="K15" s="15">
        <v>0</v>
      </c>
      <c r="L15" s="25" t="s">
        <v>183</v>
      </c>
      <c r="N15"/>
      <c r="O15"/>
    </row>
    <row r="16" spans="1:15" s="5" customFormat="1" ht="16" customHeight="1">
      <c r="A16" s="145" t="s">
        <v>189</v>
      </c>
      <c r="B16" s="187" t="s">
        <v>188</v>
      </c>
      <c r="C16" s="174">
        <v>-3633697</v>
      </c>
      <c r="D16" s="164">
        <f t="shared" ref="D16:D22" si="6">C16*65%</f>
        <v>-2361903.0500000003</v>
      </c>
      <c r="E16" s="164">
        <f t="shared" ref="E16:E22" si="7">C16*35%</f>
        <v>-1271793.95</v>
      </c>
      <c r="F16" s="164">
        <f t="shared" si="5"/>
        <v>0</v>
      </c>
      <c r="G16" s="164">
        <f t="shared" si="5"/>
        <v>0</v>
      </c>
      <c r="H16" s="164">
        <f t="shared" si="5"/>
        <v>0</v>
      </c>
      <c r="I16" s="164">
        <f t="shared" si="5"/>
        <v>0</v>
      </c>
      <c r="J16" s="164">
        <f t="shared" si="5"/>
        <v>0</v>
      </c>
      <c r="K16" s="15">
        <v>0</v>
      </c>
      <c r="L16" s="25" t="s">
        <v>183</v>
      </c>
      <c r="N16"/>
      <c r="O16"/>
    </row>
    <row r="17" spans="1:15" s="5" customFormat="1" ht="16" customHeight="1">
      <c r="A17" s="145" t="s">
        <v>186</v>
      </c>
      <c r="B17" s="187" t="s">
        <v>187</v>
      </c>
      <c r="C17" s="174">
        <v>-173</v>
      </c>
      <c r="D17" s="164">
        <f t="shared" si="6"/>
        <v>-112.45</v>
      </c>
      <c r="E17" s="164">
        <f t="shared" si="7"/>
        <v>-60.55</v>
      </c>
      <c r="F17" s="164">
        <f t="shared" si="5"/>
        <v>0</v>
      </c>
      <c r="G17" s="164">
        <f t="shared" si="5"/>
        <v>0</v>
      </c>
      <c r="H17" s="164">
        <f t="shared" si="5"/>
        <v>0</v>
      </c>
      <c r="I17" s="164">
        <f t="shared" si="5"/>
        <v>0</v>
      </c>
      <c r="J17" s="164">
        <f t="shared" si="5"/>
        <v>0</v>
      </c>
      <c r="K17" s="15">
        <v>0</v>
      </c>
      <c r="L17" s="25" t="s">
        <v>183</v>
      </c>
      <c r="N17"/>
      <c r="O17"/>
    </row>
    <row r="18" spans="1:15" s="5" customFormat="1" ht="16" customHeight="1">
      <c r="A18" s="145" t="s">
        <v>156</v>
      </c>
      <c r="B18" s="187" t="s">
        <v>153</v>
      </c>
      <c r="C18" s="174">
        <v>-95174</v>
      </c>
      <c r="D18" s="164">
        <f t="shared" si="6"/>
        <v>-61863.1</v>
      </c>
      <c r="E18" s="164">
        <f t="shared" si="7"/>
        <v>-33310.9</v>
      </c>
      <c r="F18" s="164">
        <f t="shared" si="5"/>
        <v>0</v>
      </c>
      <c r="G18" s="164">
        <f t="shared" si="5"/>
        <v>0</v>
      </c>
      <c r="H18" s="164">
        <f t="shared" si="5"/>
        <v>0</v>
      </c>
      <c r="I18" s="164">
        <f t="shared" si="5"/>
        <v>0</v>
      </c>
      <c r="J18" s="164">
        <f t="shared" si="5"/>
        <v>0</v>
      </c>
      <c r="K18" s="15">
        <v>0</v>
      </c>
      <c r="L18" s="25" t="s">
        <v>183</v>
      </c>
      <c r="N18"/>
      <c r="O18"/>
    </row>
    <row r="19" spans="1:15" s="5" customFormat="1" ht="16" customHeight="1">
      <c r="A19" s="145" t="s">
        <v>157</v>
      </c>
      <c r="B19" s="187" t="s">
        <v>154</v>
      </c>
      <c r="C19" s="174">
        <v>0</v>
      </c>
      <c r="D19" s="164">
        <f t="shared" si="6"/>
        <v>0</v>
      </c>
      <c r="E19" s="164">
        <f t="shared" si="7"/>
        <v>0</v>
      </c>
      <c r="F19" s="164">
        <f t="shared" si="5"/>
        <v>0</v>
      </c>
      <c r="G19" s="164">
        <f t="shared" si="5"/>
        <v>0</v>
      </c>
      <c r="H19" s="164">
        <f t="shared" si="5"/>
        <v>0</v>
      </c>
      <c r="I19" s="164">
        <f t="shared" si="5"/>
        <v>0</v>
      </c>
      <c r="J19" s="164">
        <f t="shared" si="5"/>
        <v>0</v>
      </c>
      <c r="K19" s="15">
        <v>0</v>
      </c>
      <c r="L19" s="25" t="s">
        <v>183</v>
      </c>
      <c r="N19"/>
      <c r="O19"/>
    </row>
    <row r="20" spans="1:15" s="5" customFormat="1" ht="16" customHeight="1">
      <c r="A20" s="145" t="s">
        <v>159</v>
      </c>
      <c r="B20" s="147" t="s">
        <v>60</v>
      </c>
      <c r="C20" s="174">
        <v>-161996</v>
      </c>
      <c r="D20" s="164">
        <f t="shared" si="6"/>
        <v>-105297.40000000001</v>
      </c>
      <c r="E20" s="164">
        <f t="shared" si="7"/>
        <v>-56698.6</v>
      </c>
      <c r="F20" s="164">
        <f t="shared" si="5"/>
        <v>0</v>
      </c>
      <c r="G20" s="164">
        <f t="shared" si="5"/>
        <v>0</v>
      </c>
      <c r="H20" s="164">
        <f t="shared" si="5"/>
        <v>0</v>
      </c>
      <c r="I20" s="164">
        <f t="shared" si="5"/>
        <v>0</v>
      </c>
      <c r="J20" s="164">
        <f t="shared" si="5"/>
        <v>0</v>
      </c>
      <c r="K20" s="15">
        <v>0</v>
      </c>
      <c r="L20" s="25" t="s">
        <v>183</v>
      </c>
      <c r="N20"/>
      <c r="O20"/>
    </row>
    <row r="21" spans="1:15" s="5" customFormat="1" ht="16" customHeight="1">
      <c r="A21" s="145" t="s">
        <v>163</v>
      </c>
      <c r="B21" s="147" t="s">
        <v>162</v>
      </c>
      <c r="C21" s="174">
        <v>-7071</v>
      </c>
      <c r="D21" s="164">
        <f t="shared" si="6"/>
        <v>-4596.1500000000005</v>
      </c>
      <c r="E21" s="164">
        <f t="shared" si="7"/>
        <v>-2474.85</v>
      </c>
      <c r="F21" s="164">
        <f t="shared" si="5"/>
        <v>0</v>
      </c>
      <c r="G21" s="164">
        <f t="shared" si="5"/>
        <v>0</v>
      </c>
      <c r="H21" s="164">
        <f t="shared" si="5"/>
        <v>0</v>
      </c>
      <c r="I21" s="164">
        <f t="shared" si="5"/>
        <v>0</v>
      </c>
      <c r="J21" s="164">
        <f t="shared" si="5"/>
        <v>0</v>
      </c>
      <c r="K21" s="15">
        <v>0</v>
      </c>
      <c r="L21" s="25" t="s">
        <v>183</v>
      </c>
      <c r="N21"/>
      <c r="O21"/>
    </row>
    <row r="22" spans="1:15" s="5" customFormat="1" ht="16" customHeight="1">
      <c r="A22" s="145" t="s">
        <v>161</v>
      </c>
      <c r="B22" s="187" t="s">
        <v>160</v>
      </c>
      <c r="C22" s="174">
        <v>0</v>
      </c>
      <c r="D22" s="164">
        <f t="shared" si="6"/>
        <v>0</v>
      </c>
      <c r="E22" s="164">
        <f t="shared" si="7"/>
        <v>0</v>
      </c>
      <c r="F22" s="164">
        <f t="shared" si="5"/>
        <v>0</v>
      </c>
      <c r="G22" s="164">
        <f t="shared" si="5"/>
        <v>0</v>
      </c>
      <c r="H22" s="164">
        <f t="shared" si="5"/>
        <v>0</v>
      </c>
      <c r="I22" s="164">
        <f t="shared" si="5"/>
        <v>0</v>
      </c>
      <c r="J22" s="164">
        <f t="shared" si="5"/>
        <v>0</v>
      </c>
      <c r="K22" s="15">
        <v>0</v>
      </c>
      <c r="L22" s="25" t="s">
        <v>183</v>
      </c>
      <c r="N22"/>
      <c r="O22"/>
    </row>
    <row r="23" spans="1:15" s="5" customFormat="1" ht="16" customHeight="1">
      <c r="A23" s="146" t="s">
        <v>165</v>
      </c>
      <c r="B23" s="15"/>
      <c r="C23" s="164">
        <f>SUM(C15:C22)</f>
        <v>-3898111</v>
      </c>
      <c r="D23" s="164">
        <f t="shared" ref="D23:K23" si="8">SUM(D15:D22)</f>
        <v>-2533772.1500000004</v>
      </c>
      <c r="E23" s="164">
        <f t="shared" si="8"/>
        <v>-1364338.85</v>
      </c>
      <c r="F23" s="164">
        <f t="shared" si="8"/>
        <v>0</v>
      </c>
      <c r="G23" s="164">
        <f t="shared" si="8"/>
        <v>0</v>
      </c>
      <c r="H23" s="164">
        <f t="shared" si="8"/>
        <v>0</v>
      </c>
      <c r="I23" s="164">
        <f t="shared" si="8"/>
        <v>0</v>
      </c>
      <c r="J23" s="164">
        <f t="shared" si="8"/>
        <v>0</v>
      </c>
      <c r="K23" s="164">
        <f t="shared" si="8"/>
        <v>0</v>
      </c>
      <c r="L23" s="26" t="str">
        <f>IF(SUM(D23:K23)=C23,"balance","error")</f>
        <v>balance</v>
      </c>
      <c r="N23"/>
      <c r="O23"/>
    </row>
    <row r="24" spans="1:15" s="5" customFormat="1" ht="9" customHeight="1">
      <c r="A24" s="24"/>
      <c r="B24" s="15"/>
      <c r="C24" s="15"/>
      <c r="D24" s="15"/>
      <c r="E24" s="15"/>
      <c r="F24" s="15"/>
      <c r="G24" s="15"/>
      <c r="H24" s="15"/>
      <c r="I24" s="15"/>
      <c r="J24" s="15"/>
      <c r="K24" s="15"/>
      <c r="L24" s="25"/>
      <c r="N24"/>
      <c r="O24"/>
    </row>
    <row r="25" spans="1:15" s="5" customFormat="1" ht="16" customHeight="1">
      <c r="A25" s="146" t="s">
        <v>167</v>
      </c>
      <c r="B25" s="15"/>
      <c r="C25" s="15"/>
      <c r="D25" s="15"/>
      <c r="E25" s="15"/>
      <c r="F25" s="15"/>
      <c r="G25" s="15"/>
      <c r="H25" s="15"/>
      <c r="I25" s="15"/>
      <c r="J25" s="15"/>
      <c r="K25" s="15"/>
      <c r="L25" s="25"/>
      <c r="N25"/>
      <c r="O25"/>
    </row>
    <row r="26" spans="1:15" s="5" customFormat="1" ht="16" customHeight="1">
      <c r="A26" s="145" t="s">
        <v>155</v>
      </c>
      <c r="B26" s="15" t="s">
        <v>29</v>
      </c>
      <c r="C26" s="174">
        <v>0</v>
      </c>
      <c r="D26" s="164">
        <f>($C$26)*((D27+D28)/(($C$27)+($C$28)))</f>
        <v>0</v>
      </c>
      <c r="E26" s="164">
        <f t="shared" ref="E26:K26" si="9">($C$26)*((E27+E28)/(($C$27)+($C$28)))</f>
        <v>0</v>
      </c>
      <c r="F26" s="164">
        <f t="shared" si="9"/>
        <v>0</v>
      </c>
      <c r="G26" s="164">
        <f t="shared" si="9"/>
        <v>0</v>
      </c>
      <c r="H26" s="164">
        <f t="shared" si="9"/>
        <v>0</v>
      </c>
      <c r="I26" s="164">
        <f t="shared" si="9"/>
        <v>0</v>
      </c>
      <c r="J26" s="164">
        <f t="shared" si="9"/>
        <v>0</v>
      </c>
      <c r="K26" s="164">
        <f t="shared" si="9"/>
        <v>0</v>
      </c>
      <c r="L26" s="25" t="s">
        <v>64</v>
      </c>
      <c r="N26"/>
      <c r="O26"/>
    </row>
    <row r="27" spans="1:15" s="5" customFormat="1" ht="16" customHeight="1">
      <c r="A27" s="145" t="s">
        <v>172</v>
      </c>
      <c r="B27" s="148" t="s">
        <v>168</v>
      </c>
      <c r="C27" s="174">
        <v>-13053149</v>
      </c>
      <c r="D27" s="164">
        <f>100%*(C27-K27)</f>
        <v>-12958402</v>
      </c>
      <c r="E27" s="164">
        <v>0</v>
      </c>
      <c r="F27" s="164">
        <v>0</v>
      </c>
      <c r="G27" s="164">
        <f t="shared" ref="G27:J27" si="10">0%*($C$27-$K$27)</f>
        <v>0</v>
      </c>
      <c r="H27" s="164">
        <f t="shared" si="10"/>
        <v>0</v>
      </c>
      <c r="I27" s="164">
        <v>0</v>
      </c>
      <c r="J27" s="164">
        <f t="shared" si="10"/>
        <v>0</v>
      </c>
      <c r="K27" s="175">
        <v>-94747</v>
      </c>
      <c r="L27" s="179" t="s">
        <v>56</v>
      </c>
      <c r="M27"/>
      <c r="N27"/>
      <c r="O27"/>
    </row>
    <row r="28" spans="1:15" s="5" customFormat="1" ht="16" customHeight="1">
      <c r="A28" s="145" t="s">
        <v>173</v>
      </c>
      <c r="B28" s="148" t="s">
        <v>169</v>
      </c>
      <c r="C28" s="174">
        <f>-14561022-656805</f>
        <v>-15217827</v>
      </c>
      <c r="D28" s="164">
        <v>0</v>
      </c>
      <c r="E28" s="164">
        <f>(C28-K28)*'distr main analysis'!D28</f>
        <v>-7608913.5</v>
      </c>
      <c r="F28" s="164">
        <f>(C28-K28)*'distr main analysis'!D17</f>
        <v>-6630463.2177475169</v>
      </c>
      <c r="G28" s="164">
        <v>0</v>
      </c>
      <c r="H28" s="164">
        <v>0</v>
      </c>
      <c r="I28" s="164">
        <f>(C28-K28)*'distr main analysis'!D32</f>
        <v>-978450.28225248423</v>
      </c>
      <c r="J28" s="164">
        <v>0</v>
      </c>
      <c r="K28" s="175">
        <v>0</v>
      </c>
      <c r="L28" s="25" t="s">
        <v>59</v>
      </c>
      <c r="M28"/>
      <c r="N28"/>
      <c r="O28"/>
    </row>
    <row r="29" spans="1:15" s="5" customFormat="1" ht="16" customHeight="1">
      <c r="A29" s="145" t="s">
        <v>190</v>
      </c>
      <c r="B29" s="148" t="s">
        <v>170</v>
      </c>
      <c r="C29" s="174">
        <f>-4489503-29018</f>
        <v>-4518521</v>
      </c>
      <c r="D29" s="164">
        <v>0</v>
      </c>
      <c r="E29" s="164">
        <f>(C29-K29)*'distr main analysis'!D28</f>
        <v>-2259260.5</v>
      </c>
      <c r="F29" s="164">
        <f>(C29-K29)*'distr main analysis'!D17</f>
        <v>-1968736.2255543927</v>
      </c>
      <c r="G29" s="164">
        <v>0</v>
      </c>
      <c r="H29" s="164">
        <v>0</v>
      </c>
      <c r="I29" s="164">
        <f>(C29-K29)*'distr main analysis'!D32</f>
        <v>-290524.27444560756</v>
      </c>
      <c r="J29" s="164">
        <f>0%*(C29-K29)</f>
        <v>0</v>
      </c>
      <c r="K29" s="175">
        <v>0</v>
      </c>
      <c r="L29" s="25" t="s">
        <v>59</v>
      </c>
      <c r="M29"/>
      <c r="N29"/>
      <c r="O29"/>
    </row>
    <row r="30" spans="1:15" s="5" customFormat="1" ht="16" customHeight="1">
      <c r="A30" s="145" t="s">
        <v>156</v>
      </c>
      <c r="B30" s="148" t="s">
        <v>153</v>
      </c>
      <c r="C30" s="174">
        <v>-2752076</v>
      </c>
      <c r="D30" s="164">
        <v>0</v>
      </c>
      <c r="E30" s="164">
        <f>(C30-K30)*'distr main analysis'!D28</f>
        <v>-1376038</v>
      </c>
      <c r="F30" s="164">
        <f>(C30-K30)*'distr main analysis'!D17</f>
        <v>-1199089.6394370703</v>
      </c>
      <c r="G30" s="164">
        <v>0</v>
      </c>
      <c r="H30" s="164">
        <v>0</v>
      </c>
      <c r="I30" s="164">
        <f>(C30-K30)*'distr main analysis'!D32</f>
        <v>-176948.36056292977</v>
      </c>
      <c r="J30" s="164">
        <v>0</v>
      </c>
      <c r="K30" s="175">
        <v>0</v>
      </c>
      <c r="L30" s="25" t="s">
        <v>59</v>
      </c>
      <c r="M30"/>
      <c r="N30"/>
      <c r="O30"/>
    </row>
    <row r="31" spans="1:15" s="5" customFormat="1" ht="16" customHeight="1">
      <c r="A31" s="145" t="s">
        <v>159</v>
      </c>
      <c r="B31" s="148" t="s">
        <v>60</v>
      </c>
      <c r="C31" s="174">
        <f>-779902-367.32</f>
        <v>-780269.32</v>
      </c>
      <c r="D31" s="164">
        <v>0</v>
      </c>
      <c r="E31" s="164">
        <f>(C31-K31)*'distr main analysis'!D28</f>
        <v>-390134.66</v>
      </c>
      <c r="F31" s="164">
        <f>(C31-K31)*'distr main analysis'!D17</f>
        <v>-339966.21371742932</v>
      </c>
      <c r="G31" s="164">
        <v>0</v>
      </c>
      <c r="H31" s="164">
        <v>0</v>
      </c>
      <c r="I31" s="164">
        <f>(C31-K31)*'distr main analysis'!D32</f>
        <v>-50168.446282570687</v>
      </c>
      <c r="J31" s="164">
        <v>0</v>
      </c>
      <c r="K31" s="175">
        <v>0</v>
      </c>
      <c r="L31" s="25" t="s">
        <v>59</v>
      </c>
      <c r="M31"/>
      <c r="N31"/>
      <c r="O31"/>
    </row>
    <row r="32" spans="1:15" s="5" customFormat="1" ht="16" customHeight="1">
      <c r="A32" s="145" t="s">
        <v>189</v>
      </c>
      <c r="B32" s="15" t="s">
        <v>188</v>
      </c>
      <c r="C32" s="174">
        <f>-45761-158073</f>
        <v>-203834</v>
      </c>
      <c r="D32" s="164">
        <f>($C$32)*((D27+D28)/(($C$27)+($C$28)))</f>
        <v>-93430.198988107091</v>
      </c>
      <c r="E32" s="164">
        <f t="shared" ref="E32:K32" si="11">($C$32)*((E27+E28)/(($C$27)+($C$28)))</f>
        <v>-54860.337130171945</v>
      </c>
      <c r="F32" s="164">
        <f t="shared" si="11"/>
        <v>-47805.701491393411</v>
      </c>
      <c r="G32" s="164">
        <f t="shared" si="11"/>
        <v>0</v>
      </c>
      <c r="H32" s="164">
        <f t="shared" si="11"/>
        <v>0</v>
      </c>
      <c r="I32" s="164">
        <f t="shared" si="11"/>
        <v>-7054.6356387785427</v>
      </c>
      <c r="J32" s="164">
        <f t="shared" si="11"/>
        <v>0</v>
      </c>
      <c r="K32" s="164">
        <f t="shared" si="11"/>
        <v>-683.1267515490091</v>
      </c>
      <c r="L32" s="25" t="s">
        <v>64</v>
      </c>
      <c r="M32"/>
      <c r="N32"/>
      <c r="O32"/>
    </row>
    <row r="33" spans="1:15" s="5" customFormat="1" ht="16" customHeight="1">
      <c r="A33" s="145" t="s">
        <v>164</v>
      </c>
      <c r="B33" s="148" t="s">
        <v>58</v>
      </c>
      <c r="C33" s="174">
        <v>0</v>
      </c>
      <c r="D33" s="164">
        <f>($C$33)*((D27+D28)/(($C$27)+($C$28)))</f>
        <v>0</v>
      </c>
      <c r="E33" s="164">
        <f t="shared" ref="E33:K33" si="12">($C$33)*((E27+E28)/(($C$27)+($C$28)))</f>
        <v>0</v>
      </c>
      <c r="F33" s="164">
        <f t="shared" si="12"/>
        <v>0</v>
      </c>
      <c r="G33" s="164">
        <f t="shared" si="12"/>
        <v>0</v>
      </c>
      <c r="H33" s="164">
        <f t="shared" si="12"/>
        <v>0</v>
      </c>
      <c r="I33" s="164">
        <f t="shared" si="12"/>
        <v>0</v>
      </c>
      <c r="J33" s="164">
        <f t="shared" si="12"/>
        <v>0</v>
      </c>
      <c r="K33" s="164">
        <f t="shared" si="12"/>
        <v>0</v>
      </c>
      <c r="L33" s="25" t="s">
        <v>64</v>
      </c>
      <c r="M33"/>
      <c r="N33"/>
      <c r="O33"/>
    </row>
    <row r="34" spans="1:15" s="5" customFormat="1" ht="16" customHeight="1">
      <c r="A34" s="145" t="s">
        <v>174</v>
      </c>
      <c r="B34" s="15" t="s">
        <v>31</v>
      </c>
      <c r="C34" s="174">
        <f>-3259833-193186</f>
        <v>-3453019</v>
      </c>
      <c r="D34" s="164">
        <f>0%*C34</f>
        <v>0</v>
      </c>
      <c r="E34" s="164">
        <f>0%*C34</f>
        <v>0</v>
      </c>
      <c r="F34" s="164">
        <f>0%*C34</f>
        <v>0</v>
      </c>
      <c r="G34" s="164">
        <f>0%*C34</f>
        <v>0</v>
      </c>
      <c r="H34" s="164">
        <f>100%*(C34-K34)</f>
        <v>-3453019</v>
      </c>
      <c r="I34" s="164">
        <f>0%*C34</f>
        <v>0</v>
      </c>
      <c r="J34" s="164">
        <f>0%*C34</f>
        <v>0</v>
      </c>
      <c r="K34" s="175">
        <v>0</v>
      </c>
      <c r="L34" s="25" t="s">
        <v>54</v>
      </c>
      <c r="M34"/>
      <c r="N34"/>
      <c r="O34"/>
    </row>
    <row r="35" spans="1:15" s="5" customFormat="1" ht="16" customHeight="1">
      <c r="A35" s="145" t="s">
        <v>175</v>
      </c>
      <c r="B35" s="15" t="s">
        <v>32</v>
      </c>
      <c r="C35" s="174">
        <f>-4987763-4824.69</f>
        <v>-4992587.6900000004</v>
      </c>
      <c r="D35" s="164">
        <f>0%*C35</f>
        <v>0</v>
      </c>
      <c r="E35" s="164">
        <f>0%*C35</f>
        <v>0</v>
      </c>
      <c r="F35" s="164">
        <f>0%*C35</f>
        <v>0</v>
      </c>
      <c r="G35" s="164">
        <f>0%*C35</f>
        <v>0</v>
      </c>
      <c r="H35" s="164">
        <f>100%*(C35-K35)</f>
        <v>-4992587.6900000004</v>
      </c>
      <c r="I35" s="164">
        <f>0%*C35</f>
        <v>0</v>
      </c>
      <c r="J35" s="164">
        <f>0%*C35</f>
        <v>0</v>
      </c>
      <c r="K35" s="175">
        <v>0</v>
      </c>
      <c r="L35" s="25" t="s">
        <v>54</v>
      </c>
      <c r="N35"/>
      <c r="O35"/>
    </row>
    <row r="36" spans="1:15" s="5" customFormat="1" ht="16" customHeight="1">
      <c r="A36" s="145" t="s">
        <v>176</v>
      </c>
      <c r="B36" s="15" t="s">
        <v>33</v>
      </c>
      <c r="C36" s="174">
        <v>-607896</v>
      </c>
      <c r="D36" s="164">
        <f>0%*C36</f>
        <v>0</v>
      </c>
      <c r="E36" s="164">
        <f>0%*C36</f>
        <v>0</v>
      </c>
      <c r="F36" s="164">
        <f>0%*C36</f>
        <v>0</v>
      </c>
      <c r="G36" s="164">
        <f>0%*C36</f>
        <v>0</v>
      </c>
      <c r="H36" s="164">
        <f>0%*C36</f>
        <v>0</v>
      </c>
      <c r="I36" s="164">
        <f>100%*(C36-K36)</f>
        <v>-607896</v>
      </c>
      <c r="J36" s="164">
        <f>0%*C36</f>
        <v>0</v>
      </c>
      <c r="K36" s="175">
        <v>0</v>
      </c>
      <c r="L36" s="25" t="s">
        <v>55</v>
      </c>
      <c r="N36"/>
      <c r="O36"/>
    </row>
    <row r="37" spans="1:15" s="5" customFormat="1" ht="16" customHeight="1">
      <c r="A37" s="145" t="s">
        <v>163</v>
      </c>
      <c r="B37" s="148" t="s">
        <v>162</v>
      </c>
      <c r="C37" s="174">
        <v>-311691</v>
      </c>
      <c r="D37" s="164">
        <f>($C$37)*((D27+D28)/(($C$27)+($C$28)))</f>
        <v>-142867.98155755218</v>
      </c>
      <c r="E37" s="164">
        <f t="shared" ref="E37:K37" si="13">($C$37)*((E27+E28)/(($C$27)+($C$28)))</f>
        <v>-83889.21053622273</v>
      </c>
      <c r="F37" s="164">
        <f t="shared" si="13"/>
        <v>-73101.675400344902</v>
      </c>
      <c r="G37" s="164">
        <f t="shared" si="13"/>
        <v>0</v>
      </c>
      <c r="H37" s="164">
        <f t="shared" si="13"/>
        <v>0</v>
      </c>
      <c r="I37" s="164">
        <f t="shared" si="13"/>
        <v>-10787.535135877835</v>
      </c>
      <c r="J37" s="164">
        <f t="shared" si="13"/>
        <v>0</v>
      </c>
      <c r="K37" s="164">
        <f t="shared" si="13"/>
        <v>-1044.5973700023656</v>
      </c>
      <c r="L37" s="25" t="s">
        <v>64</v>
      </c>
      <c r="N37"/>
      <c r="O37"/>
    </row>
    <row r="38" spans="1:15" s="5" customFormat="1" ht="16" customHeight="1">
      <c r="A38" s="145" t="s">
        <v>202</v>
      </c>
      <c r="B38" s="148"/>
      <c r="C38" s="174">
        <v>-6961</v>
      </c>
      <c r="D38" s="164">
        <f>$C$38*100%</f>
        <v>-6961</v>
      </c>
      <c r="E38" s="164">
        <f>$C$38*0%</f>
        <v>0</v>
      </c>
      <c r="F38" s="164">
        <f t="shared" ref="F38:K38" si="14">$C$38*0%</f>
        <v>0</v>
      </c>
      <c r="G38" s="164">
        <f t="shared" si="14"/>
        <v>0</v>
      </c>
      <c r="H38" s="164">
        <f t="shared" si="14"/>
        <v>0</v>
      </c>
      <c r="I38" s="164">
        <f t="shared" si="14"/>
        <v>0</v>
      </c>
      <c r="J38" s="164">
        <f t="shared" si="14"/>
        <v>0</v>
      </c>
      <c r="K38" s="164">
        <f t="shared" si="14"/>
        <v>0</v>
      </c>
      <c r="L38" s="25" t="s">
        <v>56</v>
      </c>
      <c r="N38"/>
      <c r="O38"/>
    </row>
    <row r="39" spans="1:15" s="5" customFormat="1" ht="16" customHeight="1">
      <c r="A39" s="145" t="s">
        <v>407</v>
      </c>
      <c r="B39" s="15" t="s">
        <v>408</v>
      </c>
      <c r="C39" s="174">
        <f>-5338-147</f>
        <v>-5485</v>
      </c>
      <c r="D39" s="164">
        <f>C39</f>
        <v>-5485</v>
      </c>
      <c r="E39" s="164">
        <f t="shared" ref="E39:J39" si="15">$C$39*0%</f>
        <v>0</v>
      </c>
      <c r="F39" s="164">
        <f t="shared" si="15"/>
        <v>0</v>
      </c>
      <c r="G39" s="164">
        <f t="shared" si="15"/>
        <v>0</v>
      </c>
      <c r="H39" s="164">
        <f t="shared" si="15"/>
        <v>0</v>
      </c>
      <c r="I39" s="164">
        <f t="shared" si="15"/>
        <v>0</v>
      </c>
      <c r="J39" s="164">
        <f t="shared" si="15"/>
        <v>0</v>
      </c>
      <c r="K39" s="164">
        <v>0</v>
      </c>
      <c r="L39" s="25" t="s">
        <v>249</v>
      </c>
      <c r="N39"/>
      <c r="O39"/>
    </row>
    <row r="40" spans="1:15" s="5" customFormat="1" ht="16" customHeight="1">
      <c r="A40" s="24" t="s">
        <v>57</v>
      </c>
      <c r="B40" s="15"/>
      <c r="C40" s="164">
        <f>SUM(C26:C39)</f>
        <v>-45903316.009999998</v>
      </c>
      <c r="D40" s="164">
        <f t="shared" ref="D40:K40" si="16">SUM(D26:D39)</f>
        <v>-13207146.18054566</v>
      </c>
      <c r="E40" s="164">
        <f t="shared" si="16"/>
        <v>-11773096.207666395</v>
      </c>
      <c r="F40" s="164">
        <f t="shared" si="16"/>
        <v>-10259162.673348146</v>
      </c>
      <c r="G40" s="164">
        <f t="shared" si="16"/>
        <v>0</v>
      </c>
      <c r="H40" s="164">
        <f t="shared" si="16"/>
        <v>-8445606.6900000013</v>
      </c>
      <c r="I40" s="164">
        <f t="shared" si="16"/>
        <v>-2121829.5343182487</v>
      </c>
      <c r="J40" s="164">
        <f t="shared" si="16"/>
        <v>0</v>
      </c>
      <c r="K40" s="164">
        <f t="shared" si="16"/>
        <v>-96474.724121551364</v>
      </c>
      <c r="L40" s="26" t="str">
        <f>IF(SUM(D40:K40)=C40,"balance","error")</f>
        <v>balance</v>
      </c>
      <c r="N40"/>
      <c r="O40"/>
    </row>
    <row r="41" spans="1:15" s="5" customFormat="1" ht="9" customHeight="1">
      <c r="A41" s="24"/>
      <c r="B41" s="15"/>
      <c r="C41" s="15"/>
      <c r="D41" s="15"/>
      <c r="E41" s="15"/>
      <c r="F41" s="15"/>
      <c r="G41" s="15"/>
      <c r="H41" s="15"/>
      <c r="I41" s="15"/>
      <c r="J41" s="15"/>
      <c r="K41" s="15"/>
      <c r="L41" s="25"/>
      <c r="N41"/>
      <c r="O41"/>
    </row>
    <row r="42" spans="1:15" s="5" customFormat="1" ht="16" customHeight="1">
      <c r="A42" s="146" t="s">
        <v>178</v>
      </c>
      <c r="B42" s="15"/>
      <c r="C42" s="164">
        <f t="shared" ref="C42:K42" si="17">C40+C23+C12</f>
        <v>-49810572.009999998</v>
      </c>
      <c r="D42" s="164">
        <f t="shared" si="17"/>
        <v>-15746862.58054566</v>
      </c>
      <c r="E42" s="164">
        <f t="shared" si="17"/>
        <v>-13140635.807666395</v>
      </c>
      <c r="F42" s="164">
        <f t="shared" si="17"/>
        <v>-10259162.673348146</v>
      </c>
      <c r="G42" s="164">
        <f t="shared" si="17"/>
        <v>0</v>
      </c>
      <c r="H42" s="164">
        <f t="shared" si="17"/>
        <v>-8445606.6900000013</v>
      </c>
      <c r="I42" s="164">
        <f t="shared" si="17"/>
        <v>-2121829.5343182487</v>
      </c>
      <c r="J42" s="164">
        <f t="shared" si="17"/>
        <v>0</v>
      </c>
      <c r="K42" s="164">
        <f t="shared" si="17"/>
        <v>-96474.724121551364</v>
      </c>
      <c r="L42" s="26" t="str">
        <f>IF(SUM(D42:K42)=C42,"balance","error")</f>
        <v>balance</v>
      </c>
      <c r="N42"/>
      <c r="O42"/>
    </row>
    <row r="43" spans="1:15" s="5" customFormat="1" ht="16" customHeight="1">
      <c r="A43" s="24"/>
      <c r="B43" s="148" t="s">
        <v>179</v>
      </c>
      <c r="C43" s="17"/>
      <c r="D43" s="166">
        <f>D42/($C$42-$K$42)</f>
        <v>0.31674843636391725</v>
      </c>
      <c r="E43" s="166">
        <f t="shared" ref="E43:J43" si="18">E42/($C$42-$K$42)</f>
        <v>0.26432413591062148</v>
      </c>
      <c r="F43" s="166">
        <f t="shared" si="18"/>
        <v>0.20636324973082262</v>
      </c>
      <c r="G43" s="166">
        <f t="shared" si="18"/>
        <v>0</v>
      </c>
      <c r="H43" s="166">
        <f t="shared" si="18"/>
        <v>0.16988353708675347</v>
      </c>
      <c r="I43" s="166">
        <f t="shared" si="18"/>
        <v>4.268064090788521E-2</v>
      </c>
      <c r="J43" s="166">
        <f t="shared" si="18"/>
        <v>0</v>
      </c>
      <c r="K43" s="166"/>
      <c r="L43" s="149" t="s">
        <v>180</v>
      </c>
      <c r="N43"/>
      <c r="O43"/>
    </row>
    <row r="44" spans="1:15" s="5" customFormat="1" ht="9" customHeight="1">
      <c r="A44" s="24"/>
      <c r="B44" s="15"/>
      <c r="C44" s="15"/>
      <c r="D44" s="15"/>
      <c r="E44" s="15"/>
      <c r="F44" s="15"/>
      <c r="G44" s="15"/>
      <c r="H44" s="15"/>
      <c r="I44" s="15"/>
      <c r="J44" s="15"/>
      <c r="K44" s="15"/>
      <c r="L44" s="25"/>
      <c r="N44"/>
      <c r="O44"/>
    </row>
    <row r="45" spans="1:15" s="5" customFormat="1" ht="16" customHeight="1">
      <c r="A45" s="146" t="s">
        <v>181</v>
      </c>
      <c r="B45" s="15"/>
      <c r="C45" s="15"/>
      <c r="D45" s="15"/>
      <c r="E45" s="15"/>
      <c r="F45" s="15"/>
      <c r="G45" s="15"/>
      <c r="H45" s="15"/>
      <c r="I45" s="15"/>
      <c r="J45" s="15"/>
      <c r="K45" s="15"/>
      <c r="L45" s="25"/>
      <c r="N45"/>
      <c r="O45"/>
    </row>
    <row r="46" spans="1:15" s="5" customFormat="1" ht="16" customHeight="1">
      <c r="A46" s="145" t="s">
        <v>189</v>
      </c>
      <c r="B46" s="15" t="s">
        <v>63</v>
      </c>
      <c r="C46" s="174">
        <v>-81070</v>
      </c>
      <c r="D46" s="164">
        <f>$D$43*$C$46</f>
        <v>-25678.79573602277</v>
      </c>
      <c r="E46" s="164">
        <f>$E$43*$C$46</f>
        <v>-21428.757698274083</v>
      </c>
      <c r="F46" s="164">
        <f>$F$43*$C$46</f>
        <v>-16729.86865567779</v>
      </c>
      <c r="G46" s="164">
        <f>$G$43*$C$46</f>
        <v>0</v>
      </c>
      <c r="H46" s="164">
        <f>$H$43*$C$46</f>
        <v>-13772.458351623103</v>
      </c>
      <c r="I46" s="164">
        <f>$I$43*$C$46</f>
        <v>-3460.1195584022539</v>
      </c>
      <c r="J46" s="164">
        <f>$J$43*$C$46</f>
        <v>0</v>
      </c>
      <c r="K46" s="171">
        <f>$K$43*$C$46</f>
        <v>0</v>
      </c>
      <c r="L46" s="149" t="s">
        <v>182</v>
      </c>
      <c r="N46"/>
      <c r="O46"/>
    </row>
    <row r="47" spans="1:15" s="5" customFormat="1" ht="16" customHeight="1">
      <c r="A47" s="145" t="s">
        <v>186</v>
      </c>
      <c r="B47" s="15" t="s">
        <v>34</v>
      </c>
      <c r="C47" s="174">
        <f>-11421-83.16</f>
        <v>-11504.16</v>
      </c>
      <c r="D47" s="164">
        <f t="shared" ref="D47:D52" si="19">$D$43*C47</f>
        <v>-3643.9246916803222</v>
      </c>
      <c r="E47" s="164">
        <f t="shared" ref="E47:E52" si="20">$E$43*C47</f>
        <v>-3040.8271513775353</v>
      </c>
      <c r="F47" s="164">
        <f t="shared" ref="F47:F52" si="21">$F$43*C47</f>
        <v>-2374.0358430233405</v>
      </c>
      <c r="G47" s="164">
        <f t="shared" ref="G47:G52" si="22">$G$43*C47</f>
        <v>0</v>
      </c>
      <c r="H47" s="164">
        <f t="shared" ref="H47:H52" si="23">$H$43*C47</f>
        <v>-1954.3673920119456</v>
      </c>
      <c r="I47" s="164">
        <f t="shared" ref="I47:I52" si="24">$I$43*C47</f>
        <v>-491.00492190685674</v>
      </c>
      <c r="J47" s="164">
        <f t="shared" ref="J47:J52" si="25">$J$43*C47</f>
        <v>0</v>
      </c>
      <c r="K47" s="171">
        <f t="shared" ref="K47:K52" si="26">$K$43*C47</f>
        <v>0</v>
      </c>
      <c r="L47" s="149" t="s">
        <v>182</v>
      </c>
      <c r="N47"/>
      <c r="O47"/>
    </row>
    <row r="48" spans="1:15" s="5" customFormat="1" ht="16" customHeight="1">
      <c r="A48" s="145" t="s">
        <v>164</v>
      </c>
      <c r="B48" s="15" t="s">
        <v>58</v>
      </c>
      <c r="C48" s="174">
        <f>-1162811-25446.64</f>
        <v>-1188257.6399999999</v>
      </c>
      <c r="D48" s="164">
        <f t="shared" si="19"/>
        <v>-376378.74946747848</v>
      </c>
      <c r="E48" s="164">
        <f t="shared" si="20"/>
        <v>-314085.1739321943</v>
      </c>
      <c r="F48" s="164">
        <f t="shared" si="21"/>
        <v>-245212.7081078779</v>
      </c>
      <c r="G48" s="164">
        <f t="shared" si="22"/>
        <v>0</v>
      </c>
      <c r="H48" s="164">
        <f t="shared" si="23"/>
        <v>-201865.41085355813</v>
      </c>
      <c r="I48" s="164">
        <f t="shared" si="24"/>
        <v>-50715.597638891129</v>
      </c>
      <c r="J48" s="164">
        <f t="shared" si="25"/>
        <v>0</v>
      </c>
      <c r="K48" s="164">
        <f t="shared" si="26"/>
        <v>0</v>
      </c>
      <c r="L48" s="149" t="s">
        <v>182</v>
      </c>
      <c r="N48"/>
      <c r="O48"/>
    </row>
    <row r="49" spans="1:15" s="5" customFormat="1" ht="16" customHeight="1">
      <c r="A49" s="145" t="s">
        <v>159</v>
      </c>
      <c r="B49" s="15" t="s">
        <v>35</v>
      </c>
      <c r="C49" s="174">
        <v>-24395</v>
      </c>
      <c r="D49" s="164">
        <f t="shared" si="19"/>
        <v>-7727.0781050977612</v>
      </c>
      <c r="E49" s="164">
        <f t="shared" si="20"/>
        <v>-6448.1872955396111</v>
      </c>
      <c r="F49" s="164">
        <f t="shared" si="21"/>
        <v>-5034.2314771834181</v>
      </c>
      <c r="G49" s="164">
        <f t="shared" si="22"/>
        <v>0</v>
      </c>
      <c r="H49" s="164">
        <f t="shared" si="23"/>
        <v>-4144.308887231351</v>
      </c>
      <c r="I49" s="164">
        <f t="shared" si="24"/>
        <v>-1041.1942349478597</v>
      </c>
      <c r="J49" s="164">
        <f t="shared" si="25"/>
        <v>0</v>
      </c>
      <c r="K49" s="164">
        <f t="shared" si="26"/>
        <v>0</v>
      </c>
      <c r="L49" s="149" t="s">
        <v>182</v>
      </c>
      <c r="N49"/>
      <c r="O49"/>
    </row>
    <row r="50" spans="1:15" s="5" customFormat="1" ht="16" customHeight="1">
      <c r="A50" s="145" t="s">
        <v>201</v>
      </c>
      <c r="B50" s="15" t="s">
        <v>36</v>
      </c>
      <c r="C50" s="174">
        <v>0</v>
      </c>
      <c r="D50" s="164">
        <f t="shared" si="19"/>
        <v>0</v>
      </c>
      <c r="E50" s="164">
        <f t="shared" si="20"/>
        <v>0</v>
      </c>
      <c r="F50" s="164">
        <f t="shared" si="21"/>
        <v>0</v>
      </c>
      <c r="G50" s="164">
        <f t="shared" si="22"/>
        <v>0</v>
      </c>
      <c r="H50" s="164">
        <f t="shared" si="23"/>
        <v>0</v>
      </c>
      <c r="I50" s="164">
        <f t="shared" si="24"/>
        <v>0</v>
      </c>
      <c r="J50" s="164">
        <f t="shared" si="25"/>
        <v>0</v>
      </c>
      <c r="K50" s="164">
        <f t="shared" si="26"/>
        <v>0</v>
      </c>
      <c r="L50" s="149" t="s">
        <v>182</v>
      </c>
      <c r="N50"/>
      <c r="O50"/>
    </row>
    <row r="51" spans="1:15" s="5" customFormat="1" ht="16" customHeight="1">
      <c r="A51" s="145" t="s">
        <v>202</v>
      </c>
      <c r="B51" s="15" t="s">
        <v>61</v>
      </c>
      <c r="C51" s="174">
        <v>-87045</v>
      </c>
      <c r="D51" s="164">
        <f t="shared" si="19"/>
        <v>-27571.367643297177</v>
      </c>
      <c r="E51" s="164">
        <f t="shared" si="20"/>
        <v>-23008.094410340047</v>
      </c>
      <c r="F51" s="164">
        <f t="shared" si="21"/>
        <v>-17962.889072819456</v>
      </c>
      <c r="G51" s="164">
        <f t="shared" si="22"/>
        <v>0</v>
      </c>
      <c r="H51" s="164">
        <f t="shared" si="23"/>
        <v>-14787.512485716456</v>
      </c>
      <c r="I51" s="164">
        <f t="shared" si="24"/>
        <v>-3715.136387826868</v>
      </c>
      <c r="J51" s="164">
        <f t="shared" si="25"/>
        <v>0</v>
      </c>
      <c r="K51" s="164">
        <f t="shared" si="26"/>
        <v>0</v>
      </c>
      <c r="L51" s="149" t="s">
        <v>182</v>
      </c>
      <c r="N51"/>
      <c r="O51"/>
    </row>
    <row r="52" spans="1:15" s="5" customFormat="1" ht="16" customHeight="1">
      <c r="A52" s="145" t="s">
        <v>203</v>
      </c>
      <c r="B52" s="15" t="s">
        <v>62</v>
      </c>
      <c r="C52" s="174">
        <v>0</v>
      </c>
      <c r="D52" s="164">
        <f t="shared" si="19"/>
        <v>0</v>
      </c>
      <c r="E52" s="164">
        <f t="shared" si="20"/>
        <v>0</v>
      </c>
      <c r="F52" s="164">
        <f t="shared" si="21"/>
        <v>0</v>
      </c>
      <c r="G52" s="164">
        <f t="shared" si="22"/>
        <v>0</v>
      </c>
      <c r="H52" s="164">
        <f t="shared" si="23"/>
        <v>0</v>
      </c>
      <c r="I52" s="164">
        <f t="shared" si="24"/>
        <v>0</v>
      </c>
      <c r="J52" s="164">
        <f t="shared" si="25"/>
        <v>0</v>
      </c>
      <c r="K52" s="164">
        <f t="shared" si="26"/>
        <v>0</v>
      </c>
      <c r="L52" s="149" t="s">
        <v>182</v>
      </c>
      <c r="N52"/>
      <c r="O52"/>
    </row>
    <row r="53" spans="1:15" s="5" customFormat="1" ht="16" customHeight="1">
      <c r="A53" s="24" t="s">
        <v>37</v>
      </c>
      <c r="B53" s="15"/>
      <c r="C53" s="164">
        <f>SUM(C46:C52)</f>
        <v>-1392271.7999999998</v>
      </c>
      <c r="D53" s="164">
        <f t="shared" ref="D53:K53" si="27">SUM(D46:D52)</f>
        <v>-440999.91564357653</v>
      </c>
      <c r="E53" s="164">
        <f t="shared" si="27"/>
        <v>-368011.04048772558</v>
      </c>
      <c r="F53" s="164">
        <f t="shared" si="27"/>
        <v>-287313.73315658187</v>
      </c>
      <c r="G53" s="164">
        <f t="shared" si="27"/>
        <v>0</v>
      </c>
      <c r="H53" s="164">
        <f t="shared" si="27"/>
        <v>-236524.05797014097</v>
      </c>
      <c r="I53" s="164">
        <f t="shared" si="27"/>
        <v>-59423.052741974971</v>
      </c>
      <c r="J53" s="164">
        <f t="shared" si="27"/>
        <v>0</v>
      </c>
      <c r="K53" s="171">
        <f t="shared" si="27"/>
        <v>0</v>
      </c>
      <c r="L53" s="26" t="str">
        <f>IF(SUM(D53:K53)=C53,"balance","error")</f>
        <v>balance</v>
      </c>
      <c r="N53"/>
      <c r="O53"/>
    </row>
    <row r="54" spans="1:15" s="5" customFormat="1" ht="9" customHeight="1">
      <c r="A54" s="24"/>
      <c r="B54" s="15"/>
      <c r="C54" s="15"/>
      <c r="D54" s="15"/>
      <c r="E54" s="15"/>
      <c r="F54" s="15"/>
      <c r="G54" s="15"/>
      <c r="H54" s="15"/>
      <c r="I54" s="15"/>
      <c r="J54" s="15"/>
      <c r="K54" s="15"/>
      <c r="L54" s="25"/>
      <c r="N54"/>
      <c r="O54"/>
    </row>
    <row r="55" spans="1:15" s="5" customFormat="1" ht="16" customHeight="1">
      <c r="A55" s="24" t="s">
        <v>41</v>
      </c>
      <c r="B55" s="15"/>
      <c r="C55" s="164">
        <f>C53+C42+C5</f>
        <v>-51479363.809999995</v>
      </c>
      <c r="D55" s="164">
        <f t="shared" ref="D55:K55" si="28">D53+D42+D5</f>
        <v>-16267138.97377605</v>
      </c>
      <c r="E55" s="164">
        <f t="shared" si="28"/>
        <v>-13590056.150710033</v>
      </c>
      <c r="F55" s="164">
        <f t="shared" si="28"/>
        <v>-10609708.507202335</v>
      </c>
      <c r="G55" s="164">
        <f t="shared" si="28"/>
        <v>0</v>
      </c>
      <c r="H55" s="164">
        <f t="shared" si="28"/>
        <v>-8722411.3356911503</v>
      </c>
      <c r="I55" s="164">
        <f t="shared" si="28"/>
        <v>-2193574.1184988809</v>
      </c>
      <c r="J55" s="164">
        <f t="shared" si="28"/>
        <v>0</v>
      </c>
      <c r="K55" s="164">
        <f t="shared" si="28"/>
        <v>-96474.724121551364</v>
      </c>
      <c r="L55" s="26" t="str">
        <f>IF(SUM(D55:K55)=C55,"balance","error")</f>
        <v>balance</v>
      </c>
      <c r="N55"/>
      <c r="O55"/>
    </row>
    <row r="56" spans="1:15" s="5" customFormat="1" ht="16" customHeight="1">
      <c r="A56" s="24"/>
      <c r="B56" s="15"/>
      <c r="C56" s="17"/>
      <c r="D56" s="166"/>
      <c r="E56" s="166"/>
      <c r="F56" s="166"/>
      <c r="G56" s="166"/>
      <c r="H56" s="166"/>
      <c r="I56" s="166"/>
      <c r="J56" s="166"/>
      <c r="K56" s="166"/>
      <c r="L56" s="25"/>
      <c r="N56"/>
      <c r="O56"/>
    </row>
    <row r="57" spans="1:15" s="5" customFormat="1" ht="9" customHeight="1">
      <c r="B57"/>
      <c r="C57"/>
    </row>
    <row r="58" spans="1:15" s="5" customFormat="1" ht="16" customHeight="1">
      <c r="B58"/>
      <c r="C58"/>
    </row>
    <row r="59" spans="1:15" s="5" customFormat="1" ht="16" customHeight="1"/>
    <row r="60" spans="1:15" s="5" customFormat="1" ht="9" customHeight="1"/>
    <row r="61" spans="1:15" s="5" customFormat="1" ht="16" customHeight="1"/>
    <row r="62" spans="1:15" s="5" customFormat="1" ht="16" customHeight="1"/>
    <row r="63" spans="1:15" s="5" customFormat="1" ht="16" customHeight="1"/>
    <row r="64" spans="1:15" s="5" customFormat="1" ht="16" customHeight="1"/>
    <row r="65" spans="12:12" s="5" customFormat="1" ht="16" customHeight="1"/>
    <row r="66" spans="12:12" s="5" customFormat="1" ht="9" customHeight="1"/>
    <row r="67" spans="12:12" customFormat="1" ht="16" customHeight="1"/>
    <row r="68" spans="12:12" customFormat="1" ht="16" customHeight="1"/>
    <row r="69" spans="12:12" customFormat="1" ht="17"/>
    <row r="70" spans="12:12" customFormat="1" ht="17">
      <c r="L70" s="9"/>
    </row>
    <row r="71" spans="12:12" customFormat="1" ht="17">
      <c r="L71" s="9"/>
    </row>
    <row r="72" spans="12:12" customFormat="1" ht="17">
      <c r="L72" s="9"/>
    </row>
    <row r="73" spans="12:12" customFormat="1" ht="17">
      <c r="L73" s="9"/>
    </row>
    <row r="74" spans="12:12" customFormat="1" ht="17">
      <c r="L74" s="9"/>
    </row>
    <row r="75" spans="12:12" customFormat="1" ht="17">
      <c r="L75" s="9"/>
    </row>
    <row r="76" spans="12:12" customFormat="1" ht="17">
      <c r="L76" s="9"/>
    </row>
    <row r="77" spans="12:12" customFormat="1" ht="17">
      <c r="L77" s="9"/>
    </row>
    <row r="78" spans="12:12" customFormat="1" ht="17">
      <c r="L78" s="9"/>
    </row>
    <row r="79" spans="12:12" customFormat="1" ht="17">
      <c r="L79" s="9"/>
    </row>
    <row r="80" spans="12:12" customFormat="1" ht="17">
      <c r="L80" s="9"/>
    </row>
    <row r="81" spans="12:12" customFormat="1" ht="17">
      <c r="L81" s="9"/>
    </row>
    <row r="82" spans="12:12" customFormat="1" ht="17">
      <c r="L82" s="9"/>
    </row>
    <row r="83" spans="12:12" customFormat="1" ht="17">
      <c r="L83" s="9"/>
    </row>
    <row r="84" spans="12:12" customFormat="1" ht="17">
      <c r="L84" s="9"/>
    </row>
    <row r="85" spans="12:12" customFormat="1" ht="17">
      <c r="L85" s="9"/>
    </row>
    <row r="86" spans="12:12" customFormat="1" ht="17">
      <c r="L86" s="9"/>
    </row>
    <row r="87" spans="12:12" customFormat="1" ht="17">
      <c r="L87" s="9"/>
    </row>
    <row r="88" spans="12:12" customFormat="1" ht="17">
      <c r="L88" s="9"/>
    </row>
    <row r="89" spans="12:12" customFormat="1" ht="17">
      <c r="L89" s="9"/>
    </row>
    <row r="90" spans="12:12" customFormat="1" ht="17">
      <c r="L90" s="9"/>
    </row>
    <row r="91" spans="12:12" customFormat="1" ht="17">
      <c r="L91" s="9"/>
    </row>
    <row r="92" spans="12:12" customFormat="1" ht="17">
      <c r="L92" s="9"/>
    </row>
    <row r="93" spans="12:12" customFormat="1" ht="17">
      <c r="L93" s="9"/>
    </row>
    <row r="94" spans="12:12" customFormat="1" ht="17">
      <c r="L94" s="9"/>
    </row>
    <row r="95" spans="12:12" customFormat="1" ht="17">
      <c r="L95" s="9"/>
    </row>
    <row r="96" spans="12:12" customFormat="1" ht="17">
      <c r="L96" s="9"/>
    </row>
    <row r="97" spans="12:12" customFormat="1" ht="17">
      <c r="L97" s="9"/>
    </row>
  </sheetData>
  <mergeCells count="7">
    <mergeCell ref="A14:B14"/>
    <mergeCell ref="A1:F1"/>
    <mergeCell ref="G1:H1"/>
    <mergeCell ref="I1:L1"/>
    <mergeCell ref="A3:B3"/>
    <mergeCell ref="A5:B5"/>
    <mergeCell ref="A12:B12"/>
  </mergeCells>
  <printOptions horizontalCentered="1"/>
  <pageMargins left="0.5" right="0.5" top="1.1499999999999999" bottom="0.75" header="0.45" footer="0.25"/>
  <pageSetup paperSize="5" orientation="landscape" horizontalDpi="0" verticalDpi="0"/>
  <headerFooter>
    <oddHeader>&amp;C&amp;"Avenir Medium,Regular"&amp;K817842Mountain Water District
Accumulated Depreciation with Pro Forma Changes to Test Year (FY22)</oddHeader>
    <oddFooter>&amp;L&amp;"Avenir Book Oblique,Italic"&amp;9&amp;K817842SRE; c allen
&amp;D</oddFoot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Q99"/>
  <sheetViews>
    <sheetView zoomScale="135" zoomScaleNormal="150" workbookViewId="0">
      <pane ySplit="2" topLeftCell="A44" activePane="bottomLeft" state="frozen"/>
      <selection activeCell="J59" sqref="J59"/>
      <selection pane="bottomLeft" activeCell="L95" sqref="L95"/>
    </sheetView>
  </sheetViews>
  <sheetFormatPr baseColWidth="10" defaultRowHeight="15"/>
  <cols>
    <col min="1" max="1" width="3.42578125" style="355" customWidth="1"/>
    <col min="2" max="2" width="20.140625" style="1" customWidth="1"/>
    <col min="3" max="11" width="9.85546875" style="1" customWidth="1"/>
    <col min="12" max="12" width="16.5703125" style="10" customWidth="1"/>
    <col min="13" max="13" width="8.42578125" style="333" customWidth="1"/>
    <col min="14" max="16384" width="10.7109375" style="1"/>
  </cols>
  <sheetData>
    <row r="1" spans="1:13">
      <c r="A1" s="350"/>
      <c r="B1" s="181"/>
      <c r="C1" s="181"/>
      <c r="D1" s="181"/>
      <c r="E1" s="181"/>
      <c r="F1" s="182"/>
      <c r="G1" s="190" t="s">
        <v>4</v>
      </c>
      <c r="H1" s="190"/>
      <c r="I1" s="181"/>
      <c r="J1" s="181"/>
      <c r="K1" s="181"/>
      <c r="L1" s="183"/>
    </row>
    <row r="2" spans="1:13" s="4" customFormat="1" ht="49" customHeight="1">
      <c r="A2" s="351" t="s">
        <v>0</v>
      </c>
      <c r="B2" s="189" t="s">
        <v>1</v>
      </c>
      <c r="C2" s="189" t="s">
        <v>200</v>
      </c>
      <c r="D2" s="189" t="s">
        <v>5</v>
      </c>
      <c r="E2" s="189" t="s">
        <v>6</v>
      </c>
      <c r="F2" s="189" t="s">
        <v>7</v>
      </c>
      <c r="G2" s="189" t="s">
        <v>8</v>
      </c>
      <c r="H2" s="189" t="s">
        <v>9</v>
      </c>
      <c r="I2" s="189" t="s">
        <v>10</v>
      </c>
      <c r="J2" s="189" t="s">
        <v>23</v>
      </c>
      <c r="K2" s="189" t="s">
        <v>11</v>
      </c>
      <c r="L2" s="191" t="s">
        <v>3</v>
      </c>
      <c r="M2" s="331" t="s">
        <v>344</v>
      </c>
    </row>
    <row r="3" spans="1:13" s="5" customFormat="1" ht="16" customHeight="1">
      <c r="A3" s="352" t="s">
        <v>339</v>
      </c>
      <c r="B3" s="195"/>
      <c r="C3" s="196"/>
      <c r="D3" s="195"/>
      <c r="E3" s="195"/>
      <c r="F3" s="195"/>
      <c r="G3" s="195"/>
      <c r="H3" s="195"/>
      <c r="I3" s="195"/>
      <c r="J3" s="195"/>
      <c r="K3" s="195"/>
      <c r="L3" s="197"/>
      <c r="M3" s="332"/>
    </row>
    <row r="4" spans="1:13" s="5" customFormat="1" ht="16" customHeight="1">
      <c r="A4" s="349" t="s">
        <v>415</v>
      </c>
      <c r="B4" s="195" t="s">
        <v>340</v>
      </c>
      <c r="C4" s="196">
        <f>'[1]with eq'!$G$71</f>
        <v>464097.76</v>
      </c>
      <c r="D4" s="195">
        <v>0</v>
      </c>
      <c r="E4" s="195">
        <f>C4</f>
        <v>464097.76</v>
      </c>
      <c r="F4" s="195">
        <v>0</v>
      </c>
      <c r="G4" s="195">
        <v>0</v>
      </c>
      <c r="H4" s="195">
        <v>0</v>
      </c>
      <c r="I4" s="195">
        <v>0</v>
      </c>
      <c r="J4" s="195">
        <v>0</v>
      </c>
      <c r="K4" s="195">
        <v>0</v>
      </c>
      <c r="L4" s="200" t="s">
        <v>343</v>
      </c>
      <c r="M4" s="332">
        <v>6101.01</v>
      </c>
    </row>
    <row r="5" spans="1:13" s="5" customFormat="1" ht="16" customHeight="1">
      <c r="A5" s="349" t="s">
        <v>415</v>
      </c>
      <c r="B5" s="195" t="s">
        <v>341</v>
      </c>
      <c r="C5" s="196">
        <f>'[1]with eq'!$G$72</f>
        <v>716541.94</v>
      </c>
      <c r="D5" s="195">
        <v>0</v>
      </c>
      <c r="E5" s="195">
        <f>C5</f>
        <v>716541.94</v>
      </c>
      <c r="F5" s="195">
        <v>0</v>
      </c>
      <c r="G5" s="195">
        <v>0</v>
      </c>
      <c r="H5" s="195">
        <v>0</v>
      </c>
      <c r="I5" s="195">
        <v>0</v>
      </c>
      <c r="J5" s="195">
        <v>0</v>
      </c>
      <c r="K5" s="195">
        <v>0</v>
      </c>
      <c r="L5" s="200" t="s">
        <v>343</v>
      </c>
      <c r="M5" s="332">
        <v>6102.01</v>
      </c>
    </row>
    <row r="6" spans="1:13" s="5" customFormat="1" ht="16" customHeight="1">
      <c r="A6" s="352" t="s">
        <v>342</v>
      </c>
      <c r="B6" s="195"/>
      <c r="C6" s="356">
        <f t="shared" ref="C6:K6" si="0">SUM(C4:C5)</f>
        <v>1180639.7</v>
      </c>
      <c r="D6" s="356">
        <f t="shared" si="0"/>
        <v>0</v>
      </c>
      <c r="E6" s="356">
        <f t="shared" si="0"/>
        <v>1180639.7</v>
      </c>
      <c r="F6" s="356">
        <f t="shared" si="0"/>
        <v>0</v>
      </c>
      <c r="G6" s="356">
        <f t="shared" si="0"/>
        <v>0</v>
      </c>
      <c r="H6" s="356">
        <f t="shared" si="0"/>
        <v>0</v>
      </c>
      <c r="I6" s="356">
        <f t="shared" si="0"/>
        <v>0</v>
      </c>
      <c r="J6" s="356">
        <f t="shared" si="0"/>
        <v>0</v>
      </c>
      <c r="K6" s="356">
        <f t="shared" si="0"/>
        <v>0</v>
      </c>
      <c r="L6" s="198" t="str">
        <f>IF(C6=SUM(D6:K6),"balance","error")</f>
        <v>balance</v>
      </c>
      <c r="M6" s="332"/>
    </row>
    <row r="7" spans="1:13" s="5" customFormat="1" ht="16" customHeight="1">
      <c r="A7" s="352"/>
      <c r="B7" s="195"/>
      <c r="C7" s="199"/>
      <c r="D7" s="195"/>
      <c r="E7" s="195"/>
      <c r="F7" s="195"/>
      <c r="G7" s="195"/>
      <c r="H7" s="195"/>
      <c r="I7" s="195"/>
      <c r="J7" s="195"/>
      <c r="K7" s="195"/>
      <c r="L7" s="197"/>
      <c r="M7" s="332"/>
    </row>
    <row r="8" spans="1:13" s="5" customFormat="1" ht="16" customHeight="1">
      <c r="A8" s="352" t="s">
        <v>242</v>
      </c>
      <c r="B8" s="195"/>
      <c r="C8" s="199"/>
      <c r="D8" s="195"/>
      <c r="E8" s="195"/>
      <c r="F8" s="195"/>
      <c r="G8" s="195"/>
      <c r="H8" s="195"/>
      <c r="I8" s="195"/>
      <c r="J8" s="195"/>
      <c r="K8" s="195"/>
      <c r="L8" s="197"/>
      <c r="M8" s="332"/>
    </row>
    <row r="9" spans="1:13" s="5" customFormat="1" ht="16" customHeight="1">
      <c r="A9" s="349" t="s">
        <v>440</v>
      </c>
      <c r="B9" s="248" t="s">
        <v>345</v>
      </c>
      <c r="C9" s="196">
        <v>133584.24</v>
      </c>
      <c r="D9" s="195">
        <f>C9*65%</f>
        <v>86829.755999999994</v>
      </c>
      <c r="E9" s="195">
        <f>C9*35%</f>
        <v>46754.483999999997</v>
      </c>
      <c r="F9" s="195">
        <f>$C$9*(ssplant!F20/ssplant!$C$20)</f>
        <v>0</v>
      </c>
      <c r="G9" s="195">
        <f>$C$9*(ssplant!G20/ssplant!$C$20)</f>
        <v>0</v>
      </c>
      <c r="H9" s="195">
        <f>$C$9*(ssplant!H20/ssplant!$C$20)</f>
        <v>0</v>
      </c>
      <c r="I9" s="195">
        <f>$C$9*(ssplant!I20/ssplant!$C$20)</f>
        <v>0</v>
      </c>
      <c r="J9" s="195">
        <f>$C$9*(ssplant!J20/ssplant!$C$20)</f>
        <v>0</v>
      </c>
      <c r="K9" s="195">
        <f>$C$9*(ssplant!K20/ssplant!$C$20)</f>
        <v>0</v>
      </c>
      <c r="L9" s="200" t="s">
        <v>183</v>
      </c>
      <c r="M9" s="332"/>
    </row>
    <row r="10" spans="1:13" s="5" customFormat="1" ht="16" customHeight="1">
      <c r="A10" s="349" t="s">
        <v>416</v>
      </c>
      <c r="B10" s="248" t="s">
        <v>346</v>
      </c>
      <c r="C10" s="196">
        <v>30170.400000000001</v>
      </c>
      <c r="D10" s="195">
        <f t="shared" ref="D10" si="1">C10*65%</f>
        <v>19610.760000000002</v>
      </c>
      <c r="E10" s="195">
        <f t="shared" ref="E10" si="2">C10*35%</f>
        <v>10559.64</v>
      </c>
      <c r="F10" s="195">
        <f>$C$10*(ssplant!F20/ssplant!$C$20)</f>
        <v>0</v>
      </c>
      <c r="G10" s="195">
        <f>$C$10*(ssplant!G20/ssplant!$C$20)</f>
        <v>0</v>
      </c>
      <c r="H10" s="195">
        <f>$C$10*(ssplant!H20/ssplant!$C$20)</f>
        <v>0</v>
      </c>
      <c r="I10" s="195">
        <f>$C$10*(ssplant!I20/ssplant!$C$20)</f>
        <v>0</v>
      </c>
      <c r="J10" s="195">
        <f>$C$10*(ssplant!J20/ssplant!$C$20)</f>
        <v>0</v>
      </c>
      <c r="K10" s="195">
        <f>$C$10*(ssplant!K20/ssplant!$C$20)</f>
        <v>0</v>
      </c>
      <c r="L10" s="200" t="s">
        <v>183</v>
      </c>
      <c r="M10" s="332"/>
    </row>
    <row r="11" spans="1:13" s="5" customFormat="1" ht="16" customHeight="1">
      <c r="A11" s="349" t="s">
        <v>198</v>
      </c>
      <c r="B11" s="248" t="s">
        <v>376</v>
      </c>
      <c r="C11" s="196">
        <v>777790.34</v>
      </c>
      <c r="D11" s="195">
        <f>C11</f>
        <v>777790.34</v>
      </c>
      <c r="E11" s="195">
        <v>0</v>
      </c>
      <c r="F11" s="195">
        <v>0</v>
      </c>
      <c r="G11" s="195">
        <v>0</v>
      </c>
      <c r="H11" s="195">
        <v>0</v>
      </c>
      <c r="I11" s="195">
        <v>0</v>
      </c>
      <c r="J11" s="195">
        <v>0</v>
      </c>
      <c r="K11" s="195">
        <v>0</v>
      </c>
      <c r="L11" s="197" t="s">
        <v>131</v>
      </c>
      <c r="M11" s="332"/>
    </row>
    <row r="12" spans="1:13" s="5" customFormat="1" ht="16" customHeight="1">
      <c r="A12" s="349" t="s">
        <v>416</v>
      </c>
      <c r="B12" s="248" t="s">
        <v>377</v>
      </c>
      <c r="C12" s="196">
        <v>127102.39</v>
      </c>
      <c r="D12" s="195">
        <f>C12</f>
        <v>127102.39</v>
      </c>
      <c r="E12" s="195">
        <v>0</v>
      </c>
      <c r="F12" s="195">
        <v>0</v>
      </c>
      <c r="G12" s="195">
        <v>0</v>
      </c>
      <c r="H12" s="195">
        <v>0</v>
      </c>
      <c r="I12" s="195">
        <v>0</v>
      </c>
      <c r="J12" s="195">
        <v>0</v>
      </c>
      <c r="K12" s="195">
        <v>0</v>
      </c>
      <c r="L12" s="197" t="s">
        <v>131</v>
      </c>
      <c r="M12" s="332"/>
    </row>
    <row r="13" spans="1:13" s="5" customFormat="1" ht="16" customHeight="1">
      <c r="A13" s="349" t="s">
        <v>205</v>
      </c>
      <c r="B13" s="248" t="s">
        <v>378</v>
      </c>
      <c r="C13" s="196">
        <v>120834.6</v>
      </c>
      <c r="D13" s="195">
        <v>0</v>
      </c>
      <c r="E13" s="195">
        <f>C13*'distr main analysis'!$D$28</f>
        <v>60417.3</v>
      </c>
      <c r="F13" s="195">
        <f>C13*'distr main analysis'!$D$17</f>
        <v>52648.079829744034</v>
      </c>
      <c r="G13" s="195">
        <v>0</v>
      </c>
      <c r="H13" s="195">
        <v>0</v>
      </c>
      <c r="I13" s="195">
        <f>C13*'distr main analysis'!$D$32</f>
        <v>7769.2201702559787</v>
      </c>
      <c r="J13" s="195">
        <v>0</v>
      </c>
      <c r="K13" s="195">
        <v>0</v>
      </c>
      <c r="L13" s="197" t="s">
        <v>131</v>
      </c>
      <c r="M13" s="332"/>
    </row>
    <row r="14" spans="1:13" s="5" customFormat="1" ht="16" customHeight="1">
      <c r="A14" s="349" t="s">
        <v>416</v>
      </c>
      <c r="B14" s="248" t="s">
        <v>379</v>
      </c>
      <c r="C14" s="196">
        <v>27252.75</v>
      </c>
      <c r="D14" s="195">
        <v>0</v>
      </c>
      <c r="E14" s="195">
        <f>C14*'distr main analysis'!$D$28</f>
        <v>13626.375</v>
      </c>
      <c r="F14" s="195">
        <f>C14*'distr main analysis'!$D$17</f>
        <v>11874.123451230496</v>
      </c>
      <c r="G14" s="195">
        <v>0</v>
      </c>
      <c r="H14" s="195">
        <v>0</v>
      </c>
      <c r="I14" s="195">
        <f>C14*'distr main analysis'!$D$32</f>
        <v>1752.251548769505</v>
      </c>
      <c r="J14" s="195">
        <v>0</v>
      </c>
      <c r="K14" s="195">
        <v>0</v>
      </c>
      <c r="L14" s="197" t="s">
        <v>131</v>
      </c>
      <c r="M14" s="332"/>
    </row>
    <row r="15" spans="1:13" s="5" customFormat="1" ht="16" customHeight="1">
      <c r="A15" s="349" t="s">
        <v>175</v>
      </c>
      <c r="B15" s="248" t="s">
        <v>441</v>
      </c>
      <c r="C15" s="196">
        <v>119040.2</v>
      </c>
      <c r="D15" s="195">
        <v>0</v>
      </c>
      <c r="E15" s="195">
        <v>0</v>
      </c>
      <c r="F15" s="195">
        <v>0</v>
      </c>
      <c r="G15" s="195">
        <v>0</v>
      </c>
      <c r="H15" s="195">
        <f>C15</f>
        <v>119040.2</v>
      </c>
      <c r="I15" s="195">
        <v>0</v>
      </c>
      <c r="J15" s="195">
        <v>0</v>
      </c>
      <c r="K15" s="195">
        <v>0</v>
      </c>
      <c r="L15" s="200" t="s">
        <v>221</v>
      </c>
      <c r="M15" s="332"/>
    </row>
    <row r="16" spans="1:13" s="5" customFormat="1" ht="16" customHeight="1">
      <c r="A16" s="349" t="s">
        <v>416</v>
      </c>
      <c r="B16" s="248" t="s">
        <v>442</v>
      </c>
      <c r="C16" s="196">
        <v>35666.839999999997</v>
      </c>
      <c r="D16" s="195">
        <v>0</v>
      </c>
      <c r="E16" s="195">
        <v>0</v>
      </c>
      <c r="F16" s="195">
        <v>0</v>
      </c>
      <c r="G16" s="195">
        <v>0</v>
      </c>
      <c r="H16" s="195">
        <f>C16</f>
        <v>35666.839999999997</v>
      </c>
      <c r="I16" s="195">
        <v>0</v>
      </c>
      <c r="J16" s="195">
        <v>0</v>
      </c>
      <c r="K16" s="195">
        <v>0</v>
      </c>
      <c r="L16" s="200" t="s">
        <v>221</v>
      </c>
      <c r="M16" s="332"/>
    </row>
    <row r="17" spans="1:13" s="5" customFormat="1" ht="16" customHeight="1">
      <c r="A17" s="349" t="s">
        <v>443</v>
      </c>
      <c r="B17" s="248" t="s">
        <v>445</v>
      </c>
      <c r="C17" s="196">
        <v>97096.14</v>
      </c>
      <c r="D17" s="195">
        <f t="shared" ref="D17:D23" si="3">C17</f>
        <v>97096.14</v>
      </c>
      <c r="E17" s="195">
        <v>0</v>
      </c>
      <c r="F17" s="195">
        <v>0</v>
      </c>
      <c r="G17" s="195">
        <v>0</v>
      </c>
      <c r="H17" s="195">
        <v>0</v>
      </c>
      <c r="I17" s="195">
        <v>0</v>
      </c>
      <c r="J17" s="195">
        <v>0</v>
      </c>
      <c r="K17" s="195">
        <v>0</v>
      </c>
      <c r="L17" s="200" t="s">
        <v>249</v>
      </c>
      <c r="M17" s="332"/>
    </row>
    <row r="18" spans="1:13" s="5" customFormat="1" ht="16" customHeight="1">
      <c r="A18" s="349" t="s">
        <v>416</v>
      </c>
      <c r="B18" s="248" t="s">
        <v>446</v>
      </c>
      <c r="C18" s="196">
        <v>24680.18</v>
      </c>
      <c r="D18" s="195">
        <f t="shared" si="3"/>
        <v>24680.18</v>
      </c>
      <c r="E18" s="195">
        <v>0</v>
      </c>
      <c r="F18" s="195">
        <v>0</v>
      </c>
      <c r="G18" s="195">
        <v>0</v>
      </c>
      <c r="H18" s="195">
        <v>0</v>
      </c>
      <c r="I18" s="195">
        <v>0</v>
      </c>
      <c r="J18" s="195">
        <v>0</v>
      </c>
      <c r="K18" s="195">
        <v>0</v>
      </c>
      <c r="L18" s="200" t="s">
        <v>249</v>
      </c>
      <c r="M18" s="332"/>
    </row>
    <row r="19" spans="1:13" s="5" customFormat="1" ht="16" customHeight="1">
      <c r="A19" s="349" t="s">
        <v>444</v>
      </c>
      <c r="B19" s="248" t="s">
        <v>447</v>
      </c>
      <c r="C19" s="196">
        <v>67455.5</v>
      </c>
      <c r="D19" s="195">
        <f t="shared" si="3"/>
        <v>67455.5</v>
      </c>
      <c r="E19" s="195">
        <v>0</v>
      </c>
      <c r="F19" s="195">
        <v>0</v>
      </c>
      <c r="G19" s="195">
        <v>0</v>
      </c>
      <c r="H19" s="195">
        <v>0</v>
      </c>
      <c r="I19" s="195">
        <v>0</v>
      </c>
      <c r="J19" s="195">
        <v>0</v>
      </c>
      <c r="K19" s="195">
        <v>0</v>
      </c>
      <c r="L19" s="200" t="s">
        <v>249</v>
      </c>
      <c r="M19" s="332"/>
    </row>
    <row r="20" spans="1:13" s="5" customFormat="1" ht="16" customHeight="1">
      <c r="A20" s="349" t="s">
        <v>416</v>
      </c>
      <c r="B20" s="248" t="s">
        <v>448</v>
      </c>
      <c r="C20" s="196">
        <v>12802.56</v>
      </c>
      <c r="D20" s="195">
        <f t="shared" si="3"/>
        <v>12802.56</v>
      </c>
      <c r="E20" s="195">
        <v>0</v>
      </c>
      <c r="F20" s="195">
        <v>0</v>
      </c>
      <c r="G20" s="195">
        <v>0</v>
      </c>
      <c r="H20" s="195">
        <v>0</v>
      </c>
      <c r="I20" s="195">
        <v>0</v>
      </c>
      <c r="J20" s="195">
        <v>0</v>
      </c>
      <c r="K20" s="195">
        <v>0</v>
      </c>
      <c r="L20" s="200" t="s">
        <v>249</v>
      </c>
      <c r="M20" s="332"/>
    </row>
    <row r="21" spans="1:13" s="5" customFormat="1" ht="16" customHeight="1">
      <c r="A21" s="349" t="s">
        <v>201</v>
      </c>
      <c r="B21" s="248" t="s">
        <v>347</v>
      </c>
      <c r="C21" s="196">
        <f>'[1]with eq'!$G$89+'[1]with eq'!$G$90</f>
        <v>234089.51181999999</v>
      </c>
      <c r="D21" s="195">
        <f>C21*65%</f>
        <v>152158.18268299999</v>
      </c>
      <c r="E21" s="195">
        <f>C21*35%</f>
        <v>81931.329136999993</v>
      </c>
      <c r="F21" s="195">
        <v>0</v>
      </c>
      <c r="G21" s="195">
        <f t="shared" ref="G21:K21" si="4">0%*$C$21</f>
        <v>0</v>
      </c>
      <c r="H21" s="195">
        <f t="shared" si="4"/>
        <v>0</v>
      </c>
      <c r="I21" s="195">
        <v>0</v>
      </c>
      <c r="J21" s="195">
        <f t="shared" si="4"/>
        <v>0</v>
      </c>
      <c r="K21" s="195">
        <f t="shared" si="4"/>
        <v>0</v>
      </c>
      <c r="L21" s="197" t="s">
        <v>183</v>
      </c>
      <c r="M21" s="332" t="s">
        <v>348</v>
      </c>
    </row>
    <row r="22" spans="1:13" s="5" customFormat="1" ht="16" customHeight="1">
      <c r="A22" s="349" t="s">
        <v>417</v>
      </c>
      <c r="B22" s="248" t="s">
        <v>349</v>
      </c>
      <c r="C22" s="196">
        <f>'[1]with eq'!$G$84+'[1]with eq'!$G$87</f>
        <v>3998.33</v>
      </c>
      <c r="D22" s="195">
        <f t="shared" si="3"/>
        <v>3998.33</v>
      </c>
      <c r="E22" s="195">
        <v>0</v>
      </c>
      <c r="F22" s="195">
        <f>$C$22*(ssplant!F20/ssplant!$C$20)</f>
        <v>0</v>
      </c>
      <c r="G22" s="195">
        <f>$C$22*(ssplant!G20/ssplant!$C$20)</f>
        <v>0</v>
      </c>
      <c r="H22" s="195">
        <f>$C$22*(ssplant!H20/ssplant!$C$20)</f>
        <v>0</v>
      </c>
      <c r="I22" s="195">
        <f>$C$22*(ssplant!I20/ssplant!$C$20)</f>
        <v>0</v>
      </c>
      <c r="J22" s="195">
        <f>$C$22*(ssplant!J20/ssplant!$C$20)</f>
        <v>0</v>
      </c>
      <c r="K22" s="195">
        <f>$C$22*(ssplant!K20/ssplant!$C$20)</f>
        <v>0</v>
      </c>
      <c r="L22" s="197" t="s">
        <v>249</v>
      </c>
      <c r="M22" s="332" t="s">
        <v>350</v>
      </c>
    </row>
    <row r="23" spans="1:13" s="5" customFormat="1" ht="16" customHeight="1">
      <c r="A23" s="349" t="s">
        <v>418</v>
      </c>
      <c r="B23" s="248" t="s">
        <v>12</v>
      </c>
      <c r="C23" s="196">
        <f>'[1]with eq'!$G$79</f>
        <v>173232.92</v>
      </c>
      <c r="D23" s="199">
        <f t="shared" si="3"/>
        <v>173232.92</v>
      </c>
      <c r="E23" s="199">
        <v>0</v>
      </c>
      <c r="F23" s="195">
        <f t="shared" ref="F23:K23" si="5">0%*$C$23</f>
        <v>0</v>
      </c>
      <c r="G23" s="195">
        <f t="shared" si="5"/>
        <v>0</v>
      </c>
      <c r="H23" s="195">
        <f t="shared" si="5"/>
        <v>0</v>
      </c>
      <c r="I23" s="195">
        <f t="shared" si="5"/>
        <v>0</v>
      </c>
      <c r="J23" s="195">
        <f t="shared" si="5"/>
        <v>0</v>
      </c>
      <c r="K23" s="195">
        <f t="shared" si="5"/>
        <v>0</v>
      </c>
      <c r="L23" s="197" t="s">
        <v>249</v>
      </c>
      <c r="M23" s="332" t="s">
        <v>351</v>
      </c>
    </row>
    <row r="24" spans="1:13" s="5" customFormat="1" ht="16" customHeight="1">
      <c r="A24" s="349" t="s">
        <v>419</v>
      </c>
      <c r="B24" s="248" t="s">
        <v>352</v>
      </c>
      <c r="C24" s="196">
        <f>'[1]with eq'!$G$83</f>
        <v>1274389.107268739</v>
      </c>
      <c r="D24" s="195">
        <f>C24*65%*55%</f>
        <v>455594.10584857425</v>
      </c>
      <c r="E24" s="195">
        <f>C24*35%*55%</f>
        <v>245319.90314923227</v>
      </c>
      <c r="F24" s="195">
        <f>C24*45%</f>
        <v>573475.09827093256</v>
      </c>
      <c r="G24" s="195">
        <f>$C$24*(ssplant!G20/ssplant!$C$20)</f>
        <v>0</v>
      </c>
      <c r="H24" s="195">
        <f>$C$24*(ssplant!H20/ssplant!$C$20)</f>
        <v>0</v>
      </c>
      <c r="I24" s="195">
        <f>$C$24*(ssplant!I20/ssplant!$C$20)</f>
        <v>0</v>
      </c>
      <c r="J24" s="195">
        <f>$C$24*(ssplant!J20/ssplant!$C$20)</f>
        <v>0</v>
      </c>
      <c r="K24" s="195">
        <f>$C$24*(ssplant!K20/ssplant!$C$20)</f>
        <v>0</v>
      </c>
      <c r="L24" s="479" t="s">
        <v>531</v>
      </c>
      <c r="M24" s="332" t="s">
        <v>353</v>
      </c>
    </row>
    <row r="25" spans="1:13" s="5" customFormat="1" ht="16" customHeight="1">
      <c r="A25" s="349" t="s">
        <v>420</v>
      </c>
      <c r="B25" s="248" t="s">
        <v>232</v>
      </c>
      <c r="C25" s="196">
        <f>'[1]with eq'!$G$74</f>
        <v>12480.55</v>
      </c>
      <c r="D25" s="195">
        <f>C25</f>
        <v>12480.55</v>
      </c>
      <c r="E25" s="195">
        <v>0</v>
      </c>
      <c r="F25" s="195">
        <f>$C$25*(ssplant!F20/ssplant!$C$20)</f>
        <v>0</v>
      </c>
      <c r="G25" s="195">
        <f>$C$25*(ssplant!G20/ssplant!$C$20)</f>
        <v>0</v>
      </c>
      <c r="H25" s="195">
        <f>$C$25*(ssplant!H20/ssplant!$C$20)</f>
        <v>0</v>
      </c>
      <c r="I25" s="195">
        <f>$C$25*(ssplant!I20/ssplant!$C$20)</f>
        <v>0</v>
      </c>
      <c r="J25" s="195">
        <f>$C$25*(ssplant!J20/ssplant!$C$20)</f>
        <v>0</v>
      </c>
      <c r="K25" s="195">
        <f>$C$25*(ssplant!K20/ssplant!$C$20)</f>
        <v>0</v>
      </c>
      <c r="L25" s="197" t="s">
        <v>249</v>
      </c>
      <c r="M25" s="332" t="s">
        <v>354</v>
      </c>
    </row>
    <row r="26" spans="1:13" s="5" customFormat="1" ht="16" customHeight="1">
      <c r="A26" s="349" t="s">
        <v>421</v>
      </c>
      <c r="B26" s="195" t="s">
        <v>356</v>
      </c>
      <c r="C26" s="196">
        <f>'[1]with eq'!$G$97</f>
        <v>24572.05</v>
      </c>
      <c r="D26" s="195">
        <f t="shared" ref="D26" si="6">C26</f>
        <v>24572.05</v>
      </c>
      <c r="E26" s="195">
        <v>0</v>
      </c>
      <c r="F26" s="195">
        <f>$C$25*(ssplant!F21/ssplant!$C$20)</f>
        <v>0</v>
      </c>
      <c r="G26" s="195">
        <f>$C$25*(ssplant!G21/ssplant!$C$20)</f>
        <v>0</v>
      </c>
      <c r="H26" s="195">
        <f>$C$25*(ssplant!H21/ssplant!$C$20)</f>
        <v>0</v>
      </c>
      <c r="I26" s="195">
        <f>$C$25*(ssplant!I21/ssplant!$C$20)</f>
        <v>0</v>
      </c>
      <c r="J26" s="195">
        <f>$C$25*(ssplant!J21/ssplant!$C$20)</f>
        <v>0</v>
      </c>
      <c r="K26" s="195">
        <f>$C$25*(ssplant!K21/ssplant!$C$20)</f>
        <v>0</v>
      </c>
      <c r="L26" s="200" t="s">
        <v>249</v>
      </c>
      <c r="M26" s="332" t="s">
        <v>355</v>
      </c>
    </row>
    <row r="27" spans="1:13" s="5" customFormat="1" ht="16" customHeight="1">
      <c r="A27" s="349" t="s">
        <v>422</v>
      </c>
      <c r="B27" s="195" t="s">
        <v>365</v>
      </c>
      <c r="C27" s="196">
        <f>'[1]with eq'!$G$67</f>
        <v>25383.77</v>
      </c>
      <c r="D27" s="195">
        <f>C27</f>
        <v>25383.77</v>
      </c>
      <c r="E27" s="195">
        <v>0</v>
      </c>
      <c r="F27" s="195">
        <v>0</v>
      </c>
      <c r="G27" s="195">
        <v>0</v>
      </c>
      <c r="H27" s="195">
        <v>0</v>
      </c>
      <c r="I27" s="195">
        <v>0</v>
      </c>
      <c r="J27" s="195">
        <v>0</v>
      </c>
      <c r="K27" s="195">
        <v>0</v>
      </c>
      <c r="L27" s="197" t="s">
        <v>249</v>
      </c>
      <c r="M27" s="332" t="s">
        <v>366</v>
      </c>
    </row>
    <row r="28" spans="1:13" s="5" customFormat="1" ht="16" customHeight="1">
      <c r="A28" s="349" t="s">
        <v>202</v>
      </c>
      <c r="B28" s="195" t="s">
        <v>234</v>
      </c>
      <c r="C28" s="196">
        <f>'[1]with eq'!$G$98+'[1]with eq'!$G$122</f>
        <v>47200.25</v>
      </c>
      <c r="D28" s="195">
        <f>C28</f>
        <v>47200.25</v>
      </c>
      <c r="E28" s="195">
        <v>0</v>
      </c>
      <c r="F28" s="195">
        <v>0</v>
      </c>
      <c r="G28" s="195">
        <v>0</v>
      </c>
      <c r="H28" s="195">
        <v>0</v>
      </c>
      <c r="I28" s="195">
        <v>0</v>
      </c>
      <c r="J28" s="195">
        <v>0</v>
      </c>
      <c r="K28" s="195">
        <v>0</v>
      </c>
      <c r="L28" s="197" t="s">
        <v>249</v>
      </c>
      <c r="M28" s="332" t="s">
        <v>357</v>
      </c>
    </row>
    <row r="29" spans="1:13" s="5" customFormat="1" ht="16" customHeight="1">
      <c r="A29" s="349" t="s">
        <v>423</v>
      </c>
      <c r="B29" s="195" t="s">
        <v>204</v>
      </c>
      <c r="C29" s="196">
        <f>'[1]with eq'!$G$75+'[1]with eq'!$G$77</f>
        <v>67759.539999999994</v>
      </c>
      <c r="D29" s="195">
        <f>C29</f>
        <v>67759.539999999994</v>
      </c>
      <c r="E29" s="195">
        <v>0</v>
      </c>
      <c r="F29" s="195">
        <v>0</v>
      </c>
      <c r="G29" s="195">
        <v>0</v>
      </c>
      <c r="H29" s="195">
        <v>0</v>
      </c>
      <c r="I29" s="195">
        <v>0</v>
      </c>
      <c r="J29" s="195">
        <v>0</v>
      </c>
      <c r="K29" s="195">
        <v>0</v>
      </c>
      <c r="L29" s="197" t="s">
        <v>249</v>
      </c>
      <c r="M29" s="332" t="s">
        <v>358</v>
      </c>
    </row>
    <row r="30" spans="1:13" s="5" customFormat="1" ht="16" customHeight="1">
      <c r="A30" s="349" t="s">
        <v>155</v>
      </c>
      <c r="B30" s="195" t="s">
        <v>359</v>
      </c>
      <c r="C30" s="196">
        <f>'[1]with eq'!$G$123</f>
        <v>1951.19</v>
      </c>
      <c r="D30" s="195">
        <f>C30</f>
        <v>1951.19</v>
      </c>
      <c r="E30" s="195">
        <v>0</v>
      </c>
      <c r="F30" s="195">
        <v>0</v>
      </c>
      <c r="G30" s="195">
        <v>0</v>
      </c>
      <c r="H30" s="195">
        <v>0</v>
      </c>
      <c r="I30" s="195">
        <v>0</v>
      </c>
      <c r="J30" s="195">
        <v>0</v>
      </c>
      <c r="K30" s="195">
        <v>0</v>
      </c>
      <c r="L30" s="200" t="s">
        <v>249</v>
      </c>
      <c r="M30" s="332" t="s">
        <v>360</v>
      </c>
    </row>
    <row r="31" spans="1:13" s="5" customFormat="1" ht="16" customHeight="1">
      <c r="A31" s="349" t="s">
        <v>422</v>
      </c>
      <c r="B31" s="195" t="s">
        <v>65</v>
      </c>
      <c r="C31" s="196">
        <f>'[1]with eq'!$G$81</f>
        <v>16588.310000000001</v>
      </c>
      <c r="D31" s="195">
        <f t="shared" ref="D31:D34" si="7">C31</f>
        <v>16588.310000000001</v>
      </c>
      <c r="E31" s="195">
        <v>0</v>
      </c>
      <c r="F31" s="195">
        <v>0</v>
      </c>
      <c r="G31" s="195">
        <v>0</v>
      </c>
      <c r="H31" s="195">
        <v>0</v>
      </c>
      <c r="I31" s="195">
        <v>0</v>
      </c>
      <c r="J31" s="195">
        <v>0</v>
      </c>
      <c r="K31" s="195">
        <v>0</v>
      </c>
      <c r="L31" s="197" t="s">
        <v>249</v>
      </c>
      <c r="M31" s="332" t="s">
        <v>361</v>
      </c>
    </row>
    <row r="32" spans="1:13" s="5" customFormat="1" ht="16" customHeight="1">
      <c r="A32" s="349" t="s">
        <v>424</v>
      </c>
      <c r="B32" s="195" t="s">
        <v>235</v>
      </c>
      <c r="C32" s="196">
        <f>'[1]with eq'!$G$114</f>
        <v>21413.79</v>
      </c>
      <c r="D32" s="195">
        <f t="shared" si="7"/>
        <v>21413.79</v>
      </c>
      <c r="E32" s="195">
        <v>0</v>
      </c>
      <c r="F32" s="195">
        <v>0</v>
      </c>
      <c r="G32" s="195">
        <v>0</v>
      </c>
      <c r="H32" s="195">
        <v>0</v>
      </c>
      <c r="I32" s="195">
        <v>0</v>
      </c>
      <c r="J32" s="195">
        <v>0</v>
      </c>
      <c r="K32" s="195">
        <v>0</v>
      </c>
      <c r="L32" s="197" t="s">
        <v>249</v>
      </c>
      <c r="M32" s="332" t="s">
        <v>362</v>
      </c>
    </row>
    <row r="33" spans="1:13" s="5" customFormat="1" ht="16" customHeight="1">
      <c r="A33" s="349" t="s">
        <v>422</v>
      </c>
      <c r="B33" s="195" t="s">
        <v>363</v>
      </c>
      <c r="C33" s="196">
        <f>'[1]with eq'!$G$66</f>
        <v>110.19</v>
      </c>
      <c r="D33" s="195">
        <f t="shared" si="7"/>
        <v>110.19</v>
      </c>
      <c r="E33" s="195">
        <v>0</v>
      </c>
      <c r="F33" s="195">
        <v>0</v>
      </c>
      <c r="G33" s="195">
        <v>0</v>
      </c>
      <c r="H33" s="195">
        <v>0</v>
      </c>
      <c r="I33" s="195">
        <v>0</v>
      </c>
      <c r="J33" s="195">
        <v>0</v>
      </c>
      <c r="K33" s="195">
        <v>0</v>
      </c>
      <c r="L33" s="197" t="s">
        <v>249</v>
      </c>
      <c r="M33" s="332" t="s">
        <v>364</v>
      </c>
    </row>
    <row r="34" spans="1:13" s="5" customFormat="1" ht="16" customHeight="1">
      <c r="A34" s="349" t="s">
        <v>164</v>
      </c>
      <c r="B34" s="195" t="s">
        <v>236</v>
      </c>
      <c r="C34" s="196">
        <f>'[1]with eq'!$G$92+'[1]with eq'!$G$118</f>
        <v>256127.27</v>
      </c>
      <c r="D34" s="195">
        <f t="shared" si="7"/>
        <v>256127.27</v>
      </c>
      <c r="E34" s="195">
        <v>0</v>
      </c>
      <c r="F34" s="195">
        <v>0</v>
      </c>
      <c r="G34" s="195">
        <v>0</v>
      </c>
      <c r="H34" s="195">
        <v>0</v>
      </c>
      <c r="I34" s="195">
        <v>0</v>
      </c>
      <c r="J34" s="195">
        <v>0</v>
      </c>
      <c r="K34" s="195">
        <v>0</v>
      </c>
      <c r="L34" s="197" t="s">
        <v>249</v>
      </c>
      <c r="M34" s="332" t="s">
        <v>367</v>
      </c>
    </row>
    <row r="35" spans="1:13" s="5" customFormat="1" ht="16" customHeight="1">
      <c r="A35" s="349" t="s">
        <v>205</v>
      </c>
      <c r="B35" s="195" t="s">
        <v>368</v>
      </c>
      <c r="C35" s="196">
        <f>'[1]with eq'!$G$116</f>
        <v>115511.3</v>
      </c>
      <c r="D35" s="195">
        <v>0</v>
      </c>
      <c r="E35" s="195">
        <f>C35*'distr main analysis'!$D$28</f>
        <v>57755.65</v>
      </c>
      <c r="F35" s="195">
        <f>C35*'distr main analysis'!$D$17</f>
        <v>50328.698432713078</v>
      </c>
      <c r="G35" s="195">
        <v>0</v>
      </c>
      <c r="H35" s="195">
        <v>0</v>
      </c>
      <c r="I35" s="195">
        <f>C35*'distr main analysis'!$D$32</f>
        <v>7426.9515672869311</v>
      </c>
      <c r="J35" s="195">
        <v>0</v>
      </c>
      <c r="K35" s="195">
        <v>0</v>
      </c>
      <c r="L35" s="197" t="s">
        <v>131</v>
      </c>
      <c r="M35" s="332" t="s">
        <v>369</v>
      </c>
    </row>
    <row r="36" spans="1:13" s="5" customFormat="1" ht="16" customHeight="1">
      <c r="A36" s="349" t="s">
        <v>205</v>
      </c>
      <c r="B36" s="195" t="s">
        <v>246</v>
      </c>
      <c r="C36" s="196">
        <f>'[1]with eq'!$G$111</f>
        <v>3255.1815425470236</v>
      </c>
      <c r="D36" s="195">
        <v>0</v>
      </c>
      <c r="E36" s="195">
        <f>C36*'distr main analysis'!$D$28</f>
        <v>1627.5907712735118</v>
      </c>
      <c r="F36" s="195">
        <f>C36*'distr main analysis'!$D$17</f>
        <v>1418.2945754967948</v>
      </c>
      <c r="G36" s="195">
        <v>0</v>
      </c>
      <c r="H36" s="195">
        <v>0</v>
      </c>
      <c r="I36" s="195">
        <f>C36*'distr main analysis'!$D$32</f>
        <v>209.29619577671716</v>
      </c>
      <c r="J36" s="195">
        <v>0</v>
      </c>
      <c r="K36" s="195">
        <v>0</v>
      </c>
      <c r="L36" s="197" t="s">
        <v>131</v>
      </c>
      <c r="M36" s="332" t="s">
        <v>370</v>
      </c>
    </row>
    <row r="37" spans="1:13" s="5" customFormat="1" ht="16" customHeight="1">
      <c r="A37" s="349" t="s">
        <v>163</v>
      </c>
      <c r="B37" s="195" t="s">
        <v>247</v>
      </c>
      <c r="C37" s="196">
        <f>'[1]with eq'!$G$112</f>
        <v>62080.91</v>
      </c>
      <c r="D37" s="195">
        <v>0</v>
      </c>
      <c r="E37" s="195">
        <f>C37*'distr main analysis'!D28</f>
        <v>31040.455000000002</v>
      </c>
      <c r="F37" s="195">
        <f>C37*'distr main analysis'!D17</f>
        <v>27048.880913108947</v>
      </c>
      <c r="G37" s="195">
        <v>0</v>
      </c>
      <c r="H37" s="195">
        <v>0</v>
      </c>
      <c r="I37" s="195">
        <f>C37*'distr main analysis'!D32</f>
        <v>3991.574086891057</v>
      </c>
      <c r="J37" s="195">
        <v>0</v>
      </c>
      <c r="K37" s="195">
        <v>0</v>
      </c>
      <c r="L37" s="197" t="s">
        <v>131</v>
      </c>
      <c r="M37" s="332" t="s">
        <v>371</v>
      </c>
    </row>
    <row r="38" spans="1:13" s="5" customFormat="1" ht="16" customHeight="1">
      <c r="A38" s="349" t="s">
        <v>422</v>
      </c>
      <c r="B38" s="195" t="s">
        <v>229</v>
      </c>
      <c r="C38" s="196">
        <f>'[1]with eq'!$G$69</f>
        <v>7611.2962745098039</v>
      </c>
      <c r="D38" s="195">
        <f>C38</f>
        <v>7611.2962745098039</v>
      </c>
      <c r="E38" s="195">
        <v>0</v>
      </c>
      <c r="F38" s="195">
        <v>0</v>
      </c>
      <c r="G38" s="195">
        <v>0</v>
      </c>
      <c r="H38" s="195">
        <v>0</v>
      </c>
      <c r="I38" s="195">
        <v>0</v>
      </c>
      <c r="J38" s="195">
        <v>0</v>
      </c>
      <c r="K38" s="195">
        <v>0</v>
      </c>
      <c r="L38" s="197" t="s">
        <v>249</v>
      </c>
      <c r="M38" s="332" t="s">
        <v>372</v>
      </c>
    </row>
    <row r="39" spans="1:13" s="5" customFormat="1" ht="16" customHeight="1">
      <c r="A39" s="349" t="s">
        <v>205</v>
      </c>
      <c r="B39" s="195" t="s">
        <v>373</v>
      </c>
      <c r="C39" s="196">
        <f>'[1]with eq'!$G$120</f>
        <v>516864.7</v>
      </c>
      <c r="D39" s="195">
        <v>0</v>
      </c>
      <c r="E39" s="195">
        <f>C39*'distr main analysis'!$D$28</f>
        <v>258432.35</v>
      </c>
      <c r="F39" s="195">
        <f>C39*'distr main analysis'!$D$17</f>
        <v>225199.85158867328</v>
      </c>
      <c r="G39" s="195">
        <v>0</v>
      </c>
      <c r="H39" s="195">
        <v>0</v>
      </c>
      <c r="I39" s="195">
        <f>C39*'distr main analysis'!$D$32</f>
        <v>33232.498411326764</v>
      </c>
      <c r="J39" s="195">
        <v>0</v>
      </c>
      <c r="K39" s="195">
        <v>0</v>
      </c>
      <c r="L39" s="200" t="s">
        <v>131</v>
      </c>
      <c r="M39" s="332" t="s">
        <v>374</v>
      </c>
    </row>
    <row r="40" spans="1:13" s="5" customFormat="1" ht="16" customHeight="1">
      <c r="A40" s="349" t="s">
        <v>422</v>
      </c>
      <c r="B40" s="195" t="s">
        <v>238</v>
      </c>
      <c r="C40" s="196">
        <f>'[1]with eq'!$G$100</f>
        <v>36493.762352941179</v>
      </c>
      <c r="D40" s="195">
        <f>C40</f>
        <v>36493.762352941179</v>
      </c>
      <c r="E40" s="195">
        <v>0</v>
      </c>
      <c r="F40" s="195">
        <f>$C$40*(ssplant!F20/ssplant!$C$20)</f>
        <v>0</v>
      </c>
      <c r="G40" s="195">
        <f>$C$40*(ssplant!G20/ssplant!$C$20)</f>
        <v>0</v>
      </c>
      <c r="H40" s="195">
        <f>$C$40*(ssplant!H20/ssplant!$C$20)</f>
        <v>0</v>
      </c>
      <c r="I40" s="195">
        <f>$C$40*(ssplant!I20/ssplant!$C$20)</f>
        <v>0</v>
      </c>
      <c r="J40" s="195">
        <f>$C$40*(ssplant!J20/ssplant!$C$20)</f>
        <v>0</v>
      </c>
      <c r="K40" s="195">
        <v>0</v>
      </c>
      <c r="L40" s="197" t="s">
        <v>249</v>
      </c>
      <c r="M40" s="332" t="s">
        <v>375</v>
      </c>
    </row>
    <row r="41" spans="1:13" s="5" customFormat="1" ht="16" customHeight="1">
      <c r="A41" s="352" t="s">
        <v>243</v>
      </c>
      <c r="B41" s="195"/>
      <c r="C41" s="356">
        <f t="shared" ref="C41:K41" si="8">SUM(C9:C40)</f>
        <v>4474590.0692587364</v>
      </c>
      <c r="D41" s="356">
        <f t="shared" si="8"/>
        <v>2516043.1331590256</v>
      </c>
      <c r="E41" s="356">
        <f t="shared" si="8"/>
        <v>807465.07705750584</v>
      </c>
      <c r="F41" s="356">
        <f t="shared" si="8"/>
        <v>941993.02706189919</v>
      </c>
      <c r="G41" s="356">
        <f t="shared" si="8"/>
        <v>0</v>
      </c>
      <c r="H41" s="356">
        <f t="shared" si="8"/>
        <v>154707.03999999998</v>
      </c>
      <c r="I41" s="356">
        <f t="shared" si="8"/>
        <v>54381.791980306953</v>
      </c>
      <c r="J41" s="356">
        <f t="shared" si="8"/>
        <v>0</v>
      </c>
      <c r="K41" s="356">
        <f t="shared" si="8"/>
        <v>0</v>
      </c>
      <c r="L41" s="198" t="str">
        <f>IF(C41=SUM(D41:K41),"balance","error")</f>
        <v>balance</v>
      </c>
      <c r="M41" s="332"/>
    </row>
    <row r="42" spans="1:13" s="5" customFormat="1" ht="16" customHeight="1">
      <c r="A42" s="352"/>
      <c r="B42" s="195"/>
      <c r="C42" s="199"/>
      <c r="D42" s="195"/>
      <c r="E42" s="195"/>
      <c r="F42" s="195"/>
      <c r="G42" s="195"/>
      <c r="H42" s="195"/>
      <c r="I42" s="195"/>
      <c r="J42" s="195"/>
      <c r="K42" s="195"/>
      <c r="L42" s="197"/>
      <c r="M42" s="332"/>
    </row>
    <row r="43" spans="1:13" s="5" customFormat="1" ht="16" customHeight="1">
      <c r="A43" s="352" t="s">
        <v>244</v>
      </c>
      <c r="B43" s="195"/>
      <c r="C43" s="199"/>
      <c r="D43" s="195"/>
      <c r="E43" s="195"/>
      <c r="F43" s="195"/>
      <c r="G43" s="195"/>
      <c r="H43" s="195"/>
      <c r="I43" s="195"/>
      <c r="J43" s="195"/>
      <c r="K43" s="195"/>
      <c r="L43" s="197"/>
      <c r="M43" s="332"/>
    </row>
    <row r="44" spans="1:13" s="5" customFormat="1" ht="16" customHeight="1">
      <c r="A44" s="349" t="s">
        <v>431</v>
      </c>
      <c r="B44" s="248" t="s">
        <v>13</v>
      </c>
      <c r="C44" s="196">
        <v>393243.45</v>
      </c>
      <c r="D44" s="195">
        <f>C44</f>
        <v>393243.45</v>
      </c>
      <c r="E44" s="195">
        <v>0</v>
      </c>
      <c r="F44" s="195">
        <v>0</v>
      </c>
      <c r="G44" s="195">
        <v>0</v>
      </c>
      <c r="H44" s="195">
        <v>0</v>
      </c>
      <c r="I44" s="195">
        <v>0</v>
      </c>
      <c r="J44" s="195">
        <v>0</v>
      </c>
      <c r="K44" s="195">
        <v>0</v>
      </c>
      <c r="L44" s="197" t="s">
        <v>249</v>
      </c>
      <c r="M44" s="332"/>
    </row>
    <row r="45" spans="1:13" s="5" customFormat="1" ht="16" customHeight="1">
      <c r="A45" s="349" t="s">
        <v>416</v>
      </c>
      <c r="B45" s="248" t="s">
        <v>210</v>
      </c>
      <c r="C45" s="196">
        <v>53744.75</v>
      </c>
      <c r="D45" s="195">
        <f t="shared" ref="D45:D48" si="9">C45</f>
        <v>53744.75</v>
      </c>
      <c r="E45" s="195">
        <v>0</v>
      </c>
      <c r="F45" s="195">
        <v>0</v>
      </c>
      <c r="G45" s="195">
        <v>0</v>
      </c>
      <c r="H45" s="195">
        <v>0</v>
      </c>
      <c r="I45" s="195">
        <v>0</v>
      </c>
      <c r="J45" s="195">
        <v>0</v>
      </c>
      <c r="K45" s="195">
        <v>0</v>
      </c>
      <c r="L45" s="197" t="s">
        <v>249</v>
      </c>
      <c r="M45" s="332"/>
    </row>
    <row r="46" spans="1:13" s="5" customFormat="1" ht="16" customHeight="1">
      <c r="A46" s="349" t="s">
        <v>449</v>
      </c>
      <c r="B46" s="248" t="s">
        <v>398</v>
      </c>
      <c r="C46" s="196">
        <v>172027.89</v>
      </c>
      <c r="D46" s="195">
        <v>0</v>
      </c>
      <c r="E46" s="195">
        <v>0</v>
      </c>
      <c r="F46" s="195">
        <v>0</v>
      </c>
      <c r="G46" s="195">
        <f>C46</f>
        <v>172027.89</v>
      </c>
      <c r="H46" s="195">
        <v>0</v>
      </c>
      <c r="I46" s="195">
        <v>0</v>
      </c>
      <c r="J46" s="195">
        <v>0</v>
      </c>
      <c r="K46" s="195">
        <v>0</v>
      </c>
      <c r="L46" s="197" t="s">
        <v>228</v>
      </c>
      <c r="M46" s="332"/>
    </row>
    <row r="47" spans="1:13" s="5" customFormat="1" ht="16" customHeight="1">
      <c r="A47" s="349" t="s">
        <v>416</v>
      </c>
      <c r="B47" s="248" t="s">
        <v>399</v>
      </c>
      <c r="C47" s="196">
        <v>38085.17</v>
      </c>
      <c r="D47" s="195">
        <v>0</v>
      </c>
      <c r="E47" s="195">
        <v>0</v>
      </c>
      <c r="F47" s="195">
        <v>0</v>
      </c>
      <c r="G47" s="195">
        <f>C47</f>
        <v>38085.17</v>
      </c>
      <c r="H47" s="195">
        <v>0</v>
      </c>
      <c r="I47" s="195">
        <v>0</v>
      </c>
      <c r="J47" s="195">
        <v>0</v>
      </c>
      <c r="K47" s="195">
        <v>0</v>
      </c>
      <c r="L47" s="197" t="s">
        <v>228</v>
      </c>
      <c r="M47" s="332"/>
    </row>
    <row r="48" spans="1:13" s="5" customFormat="1" ht="16" customHeight="1">
      <c r="A48" s="349" t="s">
        <v>425</v>
      </c>
      <c r="B48" s="248" t="s">
        <v>230</v>
      </c>
      <c r="C48" s="196">
        <f>'[1]with eq'!$G$31</f>
        <v>22601.458314668285</v>
      </c>
      <c r="D48" s="195">
        <f t="shared" si="9"/>
        <v>22601.458314668285</v>
      </c>
      <c r="E48" s="195">
        <v>0</v>
      </c>
      <c r="F48" s="195">
        <v>0</v>
      </c>
      <c r="G48" s="195">
        <v>0</v>
      </c>
      <c r="H48" s="195">
        <v>0</v>
      </c>
      <c r="I48" s="195">
        <v>0</v>
      </c>
      <c r="J48" s="195">
        <v>0</v>
      </c>
      <c r="K48" s="195">
        <v>0</v>
      </c>
      <c r="L48" s="197" t="s">
        <v>249</v>
      </c>
      <c r="M48" s="332" t="s">
        <v>380</v>
      </c>
    </row>
    <row r="49" spans="1:13" s="5" customFormat="1" ht="16" customHeight="1">
      <c r="A49" s="349" t="s">
        <v>426</v>
      </c>
      <c r="B49" s="248" t="s">
        <v>381</v>
      </c>
      <c r="C49" s="196">
        <f>'[1]with eq'!$G$109</f>
        <v>463711.51941176475</v>
      </c>
      <c r="D49" s="195">
        <f>C49*G99</f>
        <v>156446.36333838454</v>
      </c>
      <c r="E49" s="195">
        <f>C49*H99</f>
        <v>125475.83221270186</v>
      </c>
      <c r="F49" s="195">
        <f>C49*I99</f>
        <v>97613.167845724354</v>
      </c>
      <c r="G49" s="195">
        <f>C49*J99</f>
        <v>69771.385002321578</v>
      </c>
      <c r="H49" s="195">
        <v>0</v>
      </c>
      <c r="I49" s="195">
        <f>C49*K99</f>
        <v>14404.771012632411</v>
      </c>
      <c r="J49" s="195">
        <v>0</v>
      </c>
      <c r="K49" s="195">
        <v>0</v>
      </c>
      <c r="L49" s="197" t="s">
        <v>411</v>
      </c>
      <c r="M49" s="332" t="s">
        <v>382</v>
      </c>
    </row>
    <row r="50" spans="1:13" s="5" customFormat="1" ht="16" customHeight="1">
      <c r="A50" s="349" t="s">
        <v>417</v>
      </c>
      <c r="B50" s="5" t="s">
        <v>383</v>
      </c>
      <c r="C50" s="196">
        <f>'[1]with eq'!$G$86+'[1]with eq'!$G$96+'[1]with eq'!$G$108</f>
        <v>23436.97</v>
      </c>
      <c r="D50" s="195">
        <f t="shared" ref="D50:D52" si="10">C50</f>
        <v>23436.97</v>
      </c>
      <c r="E50" s="195">
        <v>0</v>
      </c>
      <c r="F50" s="195">
        <v>0</v>
      </c>
      <c r="G50" s="195">
        <v>0</v>
      </c>
      <c r="H50" s="195">
        <v>0</v>
      </c>
      <c r="I50" s="195">
        <v>0</v>
      </c>
      <c r="J50" s="195">
        <v>0</v>
      </c>
      <c r="K50" s="195">
        <v>0</v>
      </c>
      <c r="L50" s="197" t="s">
        <v>249</v>
      </c>
      <c r="M50" s="332" t="s">
        <v>550</v>
      </c>
    </row>
    <row r="51" spans="1:13" s="5" customFormat="1" ht="16" customHeight="1">
      <c r="A51" s="349" t="s">
        <v>417</v>
      </c>
      <c r="B51" s="248" t="s">
        <v>384</v>
      </c>
      <c r="C51" s="196">
        <f>'[1]with eq'!$G$85</f>
        <v>66304.091761253396</v>
      </c>
      <c r="D51" s="195">
        <f t="shared" si="10"/>
        <v>66304.091761253396</v>
      </c>
      <c r="E51" s="195">
        <v>0</v>
      </c>
      <c r="F51" s="195">
        <v>0</v>
      </c>
      <c r="G51" s="195">
        <v>0</v>
      </c>
      <c r="H51" s="195">
        <v>0</v>
      </c>
      <c r="I51" s="195">
        <v>0</v>
      </c>
      <c r="J51" s="195">
        <v>0</v>
      </c>
      <c r="K51" s="195">
        <v>0</v>
      </c>
      <c r="L51" s="197" t="s">
        <v>249</v>
      </c>
      <c r="M51" s="332" t="s">
        <v>385</v>
      </c>
    </row>
    <row r="52" spans="1:13" s="5" customFormat="1" ht="16" customHeight="1">
      <c r="A52" s="349" t="s">
        <v>233</v>
      </c>
      <c r="B52" s="248" t="s">
        <v>14</v>
      </c>
      <c r="C52" s="196">
        <f>'[1]with eq'!$G$88</f>
        <v>10260.402745098039</v>
      </c>
      <c r="D52" s="195">
        <f t="shared" si="10"/>
        <v>10260.402745098039</v>
      </c>
      <c r="E52" s="195">
        <v>0</v>
      </c>
      <c r="F52" s="195">
        <v>0</v>
      </c>
      <c r="G52" s="195">
        <v>0</v>
      </c>
      <c r="H52" s="195">
        <v>0</v>
      </c>
      <c r="I52" s="195">
        <v>0</v>
      </c>
      <c r="J52" s="195">
        <v>0</v>
      </c>
      <c r="K52" s="195">
        <v>0</v>
      </c>
      <c r="L52" s="197" t="s">
        <v>249</v>
      </c>
      <c r="M52" s="332" t="s">
        <v>386</v>
      </c>
    </row>
    <row r="53" spans="1:13" s="5" customFormat="1" ht="16" customHeight="1">
      <c r="A53" s="349" t="s">
        <v>427</v>
      </c>
      <c r="B53" s="248" t="s">
        <v>237</v>
      </c>
      <c r="C53" s="196">
        <f>'[1]with eq'!$G$101</f>
        <v>197235.35634187673</v>
      </c>
      <c r="D53" s="195">
        <v>0</v>
      </c>
      <c r="E53" s="195">
        <v>0</v>
      </c>
      <c r="F53" s="195">
        <v>0</v>
      </c>
      <c r="G53" s="195">
        <f>C53</f>
        <v>197235.35634187673</v>
      </c>
      <c r="H53" s="195">
        <v>0</v>
      </c>
      <c r="I53" s="195">
        <v>0</v>
      </c>
      <c r="J53" s="195">
        <v>0</v>
      </c>
      <c r="K53" s="195">
        <v>0</v>
      </c>
      <c r="L53" s="197" t="s">
        <v>228</v>
      </c>
      <c r="M53" s="332" t="s">
        <v>387</v>
      </c>
    </row>
    <row r="54" spans="1:13" s="5" customFormat="1" ht="16" customHeight="1">
      <c r="A54" s="349" t="s">
        <v>428</v>
      </c>
      <c r="B54" s="248" t="s">
        <v>388</v>
      </c>
      <c r="C54" s="196">
        <f>'[1]with eq'!$G$110</f>
        <v>664.12</v>
      </c>
      <c r="D54" s="195">
        <f>C54</f>
        <v>664.12</v>
      </c>
      <c r="E54" s="195">
        <v>0</v>
      </c>
      <c r="F54" s="195">
        <v>0</v>
      </c>
      <c r="G54" s="195">
        <v>0</v>
      </c>
      <c r="H54" s="195">
        <v>0</v>
      </c>
      <c r="I54" s="195">
        <v>0</v>
      </c>
      <c r="J54" s="195">
        <v>0</v>
      </c>
      <c r="K54" s="195">
        <v>0</v>
      </c>
      <c r="L54" s="197" t="s">
        <v>249</v>
      </c>
      <c r="M54" s="332" t="s">
        <v>389</v>
      </c>
    </row>
    <row r="55" spans="1:13" s="5" customFormat="1" ht="16" customHeight="1">
      <c r="A55" s="349" t="s">
        <v>427</v>
      </c>
      <c r="B55" s="248" t="s">
        <v>390</v>
      </c>
      <c r="C55" s="196">
        <f>'[1]with eq'!$G$104+'[1]with eq'!$G$105</f>
        <v>10488.154075194561</v>
      </c>
      <c r="D55" s="195">
        <v>0</v>
      </c>
      <c r="E55" s="195">
        <v>0</v>
      </c>
      <c r="F55" s="195">
        <v>0</v>
      </c>
      <c r="G55" s="195">
        <f>C55</f>
        <v>10488.154075194561</v>
      </c>
      <c r="H55" s="195">
        <v>0</v>
      </c>
      <c r="I55" s="195">
        <v>0</v>
      </c>
      <c r="J55" s="195">
        <v>0</v>
      </c>
      <c r="K55" s="195">
        <v>0</v>
      </c>
      <c r="L55" s="197" t="s">
        <v>228</v>
      </c>
      <c r="M55" s="332" t="s">
        <v>391</v>
      </c>
    </row>
    <row r="56" spans="1:13" s="5" customFormat="1" ht="16" customHeight="1">
      <c r="A56" s="349" t="s">
        <v>427</v>
      </c>
      <c r="B56" s="248" t="s">
        <v>239</v>
      </c>
      <c r="C56" s="196">
        <f>'[1]with eq'!$G$95</f>
        <v>78793.576617127939</v>
      </c>
      <c r="D56" s="195">
        <v>0</v>
      </c>
      <c r="E56" s="195">
        <v>0</v>
      </c>
      <c r="F56" s="195">
        <f>C56</f>
        <v>78793.576617127939</v>
      </c>
      <c r="G56" s="195">
        <v>0</v>
      </c>
      <c r="H56" s="195">
        <v>0</v>
      </c>
      <c r="I56" s="195">
        <v>0</v>
      </c>
      <c r="J56" s="195">
        <v>0</v>
      </c>
      <c r="K56" s="195">
        <v>0</v>
      </c>
      <c r="L56" s="197" t="s">
        <v>227</v>
      </c>
      <c r="M56" s="332" t="s">
        <v>392</v>
      </c>
    </row>
    <row r="57" spans="1:13" s="5" customFormat="1" ht="16" customHeight="1">
      <c r="A57" s="349" t="s">
        <v>429</v>
      </c>
      <c r="B57" s="248" t="s">
        <v>66</v>
      </c>
      <c r="C57" s="196"/>
      <c r="D57" s="195">
        <f>C57</f>
        <v>0</v>
      </c>
      <c r="E57" s="195">
        <v>0</v>
      </c>
      <c r="F57" s="195">
        <v>0</v>
      </c>
      <c r="G57" s="195">
        <v>0</v>
      </c>
      <c r="H57" s="195">
        <v>0</v>
      </c>
      <c r="I57" s="195">
        <v>0</v>
      </c>
      <c r="J57" s="195">
        <v>0</v>
      </c>
      <c r="K57" s="195">
        <v>0</v>
      </c>
      <c r="L57" s="197" t="s">
        <v>249</v>
      </c>
      <c r="M57" s="332"/>
    </row>
    <row r="58" spans="1:13" s="5" customFormat="1" ht="16" customHeight="1">
      <c r="A58" s="349" t="s">
        <v>430</v>
      </c>
      <c r="B58" s="248" t="s">
        <v>248</v>
      </c>
      <c r="C58" s="196">
        <f>'[1]with eq'!$G$106</f>
        <v>236.85</v>
      </c>
      <c r="D58" s="195">
        <f t="shared" ref="D58" si="11">C58</f>
        <v>236.85</v>
      </c>
      <c r="E58" s="195">
        <v>0</v>
      </c>
      <c r="F58" s="195">
        <v>0</v>
      </c>
      <c r="G58" s="195">
        <v>0</v>
      </c>
      <c r="H58" s="195">
        <v>0</v>
      </c>
      <c r="I58" s="195">
        <v>0</v>
      </c>
      <c r="J58" s="195">
        <v>0</v>
      </c>
      <c r="K58" s="195">
        <v>0</v>
      </c>
      <c r="L58" s="197" t="s">
        <v>249</v>
      </c>
      <c r="M58" s="332" t="s">
        <v>393</v>
      </c>
    </row>
    <row r="59" spans="1:13" s="5" customFormat="1" ht="16" customHeight="1">
      <c r="A59" s="349" t="s">
        <v>431</v>
      </c>
      <c r="B59" s="248" t="s">
        <v>67</v>
      </c>
      <c r="C59" s="196">
        <f>'[1]with eq'!$G$94</f>
        <v>1956.2</v>
      </c>
      <c r="D59" s="195">
        <v>0</v>
      </c>
      <c r="E59" s="195">
        <v>0</v>
      </c>
      <c r="F59" s="195">
        <f>C59</f>
        <v>1956.2</v>
      </c>
      <c r="G59" s="195">
        <v>0</v>
      </c>
      <c r="H59" s="195">
        <v>0</v>
      </c>
      <c r="I59" s="195">
        <v>0</v>
      </c>
      <c r="J59" s="195">
        <v>0</v>
      </c>
      <c r="K59" s="195">
        <v>0</v>
      </c>
      <c r="L59" s="200" t="s">
        <v>227</v>
      </c>
      <c r="M59" s="332" t="s">
        <v>394</v>
      </c>
    </row>
    <row r="60" spans="1:13" s="5" customFormat="1" ht="16" customHeight="1">
      <c r="A60" s="349" t="s">
        <v>432</v>
      </c>
      <c r="B60" s="195" t="s">
        <v>395</v>
      </c>
      <c r="C60" s="196">
        <f>'[1]with eq'!$G$102</f>
        <v>6745.58</v>
      </c>
      <c r="D60" s="195">
        <f>C60</f>
        <v>6745.58</v>
      </c>
      <c r="E60" s="195">
        <v>0</v>
      </c>
      <c r="F60" s="195">
        <v>0</v>
      </c>
      <c r="G60" s="195">
        <v>0</v>
      </c>
      <c r="H60" s="195">
        <v>0</v>
      </c>
      <c r="I60" s="195">
        <v>0</v>
      </c>
      <c r="J60" s="195">
        <v>0</v>
      </c>
      <c r="K60" s="195">
        <v>0</v>
      </c>
      <c r="L60" s="197" t="s">
        <v>249</v>
      </c>
      <c r="M60" s="332" t="s">
        <v>396</v>
      </c>
    </row>
    <row r="61" spans="1:13" s="5" customFormat="1" ht="16" customHeight="1">
      <c r="A61" s="349" t="s">
        <v>433</v>
      </c>
      <c r="B61" s="195" t="s">
        <v>231</v>
      </c>
      <c r="C61" s="196">
        <f>'[1]with eq'!$G$70</f>
        <v>110120.33173396731</v>
      </c>
      <c r="D61" s="195">
        <f>$C$61*(ssplant!D52)</f>
        <v>31570.779728628666</v>
      </c>
      <c r="E61" s="195">
        <f>$C$61*(ssplant!E52)</f>
        <v>32420.148284710438</v>
      </c>
      <c r="F61" s="195">
        <f>$C$61*(ssplant!F52)</f>
        <v>25181.324696427022</v>
      </c>
      <c r="G61" s="195">
        <f>$C$61*(ssplant!G52)</f>
        <v>0</v>
      </c>
      <c r="H61" s="195">
        <f>$C$61*(ssplant!H52)</f>
        <v>16041.196594375442</v>
      </c>
      <c r="I61" s="195">
        <f>$C$61*(ssplant!I52)</f>
        <v>4906.8824298257377</v>
      </c>
      <c r="J61" s="195">
        <f>$C$61*(ssplant!J52)</f>
        <v>0</v>
      </c>
      <c r="K61" s="195">
        <f>$C$61*(ssplant!K52)</f>
        <v>0</v>
      </c>
      <c r="L61" s="200" t="s">
        <v>212</v>
      </c>
      <c r="M61" s="332" t="s">
        <v>397</v>
      </c>
    </row>
    <row r="62" spans="1:13" s="5" customFormat="1" ht="16" customHeight="1">
      <c r="A62" s="352" t="s">
        <v>245</v>
      </c>
      <c r="B62" s="195"/>
      <c r="C62" s="356">
        <f t="shared" ref="C62:K62" si="12">SUM(C44:C61)</f>
        <v>1649655.8710009516</v>
      </c>
      <c r="D62" s="356">
        <f t="shared" si="12"/>
        <v>765254.8158880329</v>
      </c>
      <c r="E62" s="356">
        <f t="shared" si="12"/>
        <v>157895.9804974123</v>
      </c>
      <c r="F62" s="356">
        <f t="shared" si="12"/>
        <v>203544.26915927936</v>
      </c>
      <c r="G62" s="356">
        <f t="shared" si="12"/>
        <v>487607.95541939285</v>
      </c>
      <c r="H62" s="356">
        <f t="shared" si="12"/>
        <v>16041.196594375442</v>
      </c>
      <c r="I62" s="356">
        <f t="shared" si="12"/>
        <v>19311.653442458148</v>
      </c>
      <c r="J62" s="356">
        <f t="shared" si="12"/>
        <v>0</v>
      </c>
      <c r="K62" s="356">
        <f t="shared" si="12"/>
        <v>0</v>
      </c>
      <c r="L62" s="198" t="str">
        <f>IF(C62=SUM(D62:K62),"balance","error")</f>
        <v>balance</v>
      </c>
      <c r="M62" s="332"/>
    </row>
    <row r="63" spans="1:13" s="5" customFormat="1" ht="16" customHeight="1">
      <c r="A63" s="352"/>
      <c r="B63" s="195"/>
      <c r="C63" s="199"/>
      <c r="D63" s="199"/>
      <c r="E63" s="199"/>
      <c r="F63" s="199"/>
      <c r="G63" s="199"/>
      <c r="H63" s="199"/>
      <c r="I63" s="199"/>
      <c r="J63" s="199"/>
      <c r="K63" s="199"/>
      <c r="L63" s="198"/>
      <c r="M63" s="332"/>
    </row>
    <row r="64" spans="1:13" s="5" customFormat="1" ht="16" customHeight="1">
      <c r="A64" s="352" t="s">
        <v>250</v>
      </c>
      <c r="B64" s="195"/>
      <c r="C64" s="356">
        <f t="shared" ref="C64:K64" si="13">C62+C41+C6</f>
        <v>7304885.6402596878</v>
      </c>
      <c r="D64" s="356">
        <f t="shared" si="13"/>
        <v>3281297.9490470584</v>
      </c>
      <c r="E64" s="356">
        <f t="shared" si="13"/>
        <v>2146000.7575549181</v>
      </c>
      <c r="F64" s="356">
        <f t="shared" si="13"/>
        <v>1145537.2962211785</v>
      </c>
      <c r="G64" s="356">
        <f t="shared" si="13"/>
        <v>487607.95541939285</v>
      </c>
      <c r="H64" s="356">
        <f t="shared" si="13"/>
        <v>170748.23659437543</v>
      </c>
      <c r="I64" s="356">
        <f t="shared" si="13"/>
        <v>73693.4454227651</v>
      </c>
      <c r="J64" s="356">
        <f t="shared" si="13"/>
        <v>0</v>
      </c>
      <c r="K64" s="356">
        <f t="shared" si="13"/>
        <v>0</v>
      </c>
      <c r="L64" s="197"/>
      <c r="M64" s="332"/>
    </row>
    <row r="65" spans="1:17" s="5" customFormat="1" ht="16" customHeight="1">
      <c r="A65" s="352"/>
      <c r="B65" s="195"/>
      <c r="C65" s="199"/>
      <c r="D65" s="357">
        <f>D64/$C$64</f>
        <v>0.44919224073306763</v>
      </c>
      <c r="E65" s="357">
        <f t="shared" ref="E65:K65" si="14">E64/$C$64</f>
        <v>0.2937760922262197</v>
      </c>
      <c r="F65" s="357">
        <f t="shared" si="14"/>
        <v>0.15681796439190454</v>
      </c>
      <c r="G65" s="357">
        <f t="shared" si="14"/>
        <v>6.6750936213432421E-2</v>
      </c>
      <c r="H65" s="357">
        <f t="shared" si="14"/>
        <v>2.3374525626154136E-2</v>
      </c>
      <c r="I65" s="357">
        <f t="shared" si="14"/>
        <v>1.0088240809221664E-2</v>
      </c>
      <c r="J65" s="357">
        <f t="shared" si="14"/>
        <v>0</v>
      </c>
      <c r="K65" s="357">
        <f t="shared" si="14"/>
        <v>0</v>
      </c>
      <c r="L65" s="197" t="s">
        <v>338</v>
      </c>
      <c r="M65" s="332"/>
    </row>
    <row r="66" spans="1:17" s="5" customFormat="1" ht="16" customHeight="1">
      <c r="A66" s="352"/>
      <c r="B66" s="195"/>
      <c r="C66" s="199"/>
      <c r="D66" s="195"/>
      <c r="E66" s="195"/>
      <c r="F66" s="195"/>
      <c r="G66" s="195"/>
      <c r="H66" s="195"/>
      <c r="I66" s="195"/>
      <c r="J66" s="195"/>
      <c r="K66" s="195"/>
      <c r="L66" s="197"/>
      <c r="M66" s="332"/>
    </row>
    <row r="67" spans="1:17" s="5" customFormat="1" ht="16" customHeight="1">
      <c r="A67" s="349" t="s">
        <v>209</v>
      </c>
      <c r="B67" s="195" t="s">
        <v>535</v>
      </c>
      <c r="C67" s="196">
        <f>'[1]with eq'!$G$6</f>
        <v>132944.32040601375</v>
      </c>
      <c r="D67" s="199">
        <f>C67</f>
        <v>132944.32040601375</v>
      </c>
      <c r="E67" s="199">
        <v>0</v>
      </c>
      <c r="F67" s="199">
        <v>0</v>
      </c>
      <c r="G67" s="199">
        <v>0</v>
      </c>
      <c r="H67" s="199">
        <v>0</v>
      </c>
      <c r="I67" s="199">
        <v>0</v>
      </c>
      <c r="J67" s="199">
        <v>0</v>
      </c>
      <c r="K67" s="199">
        <v>0</v>
      </c>
      <c r="L67" s="197" t="s">
        <v>249</v>
      </c>
      <c r="M67" s="332" t="s">
        <v>537</v>
      </c>
      <c r="O67" s="412"/>
    </row>
    <row r="68" spans="1:17" s="5" customFormat="1" ht="16" customHeight="1">
      <c r="A68" s="349" t="s">
        <v>534</v>
      </c>
      <c r="B68" s="195" t="s">
        <v>533</v>
      </c>
      <c r="C68" s="196">
        <f>'[1]with eq'!$G$107</f>
        <v>46189.313725490196</v>
      </c>
      <c r="D68" s="199">
        <f>C68</f>
        <v>46189.313725490196</v>
      </c>
      <c r="E68" s="199">
        <f>0%*$C$68</f>
        <v>0</v>
      </c>
      <c r="F68" s="199">
        <f t="shared" ref="F68:K68" si="15">0%*$C$68</f>
        <v>0</v>
      </c>
      <c r="G68" s="199">
        <v>0</v>
      </c>
      <c r="H68" s="199">
        <f t="shared" si="15"/>
        <v>0</v>
      </c>
      <c r="I68" s="199">
        <f t="shared" si="15"/>
        <v>0</v>
      </c>
      <c r="J68" s="199">
        <f t="shared" si="15"/>
        <v>0</v>
      </c>
      <c r="K68" s="199">
        <f t="shared" si="15"/>
        <v>0</v>
      </c>
      <c r="L68" s="197" t="s">
        <v>249</v>
      </c>
      <c r="M68" s="332" t="s">
        <v>536</v>
      </c>
    </row>
    <row r="69" spans="1:17" s="5" customFormat="1" ht="16" customHeight="1">
      <c r="A69" s="352" t="s">
        <v>15</v>
      </c>
      <c r="B69" s="195"/>
      <c r="C69" s="356">
        <f t="shared" ref="C69:K69" si="16">SUM(C67:C68)</f>
        <v>179133.63413150393</v>
      </c>
      <c r="D69" s="356">
        <f t="shared" si="16"/>
        <v>179133.63413150393</v>
      </c>
      <c r="E69" s="356">
        <f t="shared" si="16"/>
        <v>0</v>
      </c>
      <c r="F69" s="356">
        <f t="shared" si="16"/>
        <v>0</v>
      </c>
      <c r="G69" s="356">
        <f t="shared" si="16"/>
        <v>0</v>
      </c>
      <c r="H69" s="356">
        <f t="shared" si="16"/>
        <v>0</v>
      </c>
      <c r="I69" s="356">
        <f t="shared" si="16"/>
        <v>0</v>
      </c>
      <c r="J69" s="356">
        <f t="shared" si="16"/>
        <v>0</v>
      </c>
      <c r="K69" s="356">
        <f t="shared" si="16"/>
        <v>0</v>
      </c>
      <c r="L69" s="198" t="str">
        <f>IF(C69=SUM(D69:K69),"balance","error")</f>
        <v>balance</v>
      </c>
      <c r="M69" s="332"/>
    </row>
    <row r="70" spans="1:17" s="5" customFormat="1" ht="16" customHeight="1">
      <c r="A70" s="352"/>
      <c r="B70" s="195"/>
      <c r="C70" s="199"/>
      <c r="D70" s="195"/>
      <c r="E70" s="195"/>
      <c r="F70" s="195"/>
      <c r="G70" s="195"/>
      <c r="H70" s="195"/>
      <c r="I70" s="195"/>
      <c r="J70" s="195"/>
      <c r="K70" s="195"/>
      <c r="L70" s="197"/>
      <c r="M70" s="332"/>
    </row>
    <row r="71" spans="1:17" s="5" customFormat="1" ht="16" customHeight="1">
      <c r="A71" s="352"/>
      <c r="B71" s="195" t="s">
        <v>16</v>
      </c>
      <c r="C71" s="196"/>
      <c r="D71" s="199">
        <f>C71*'debt svc'!M12</f>
        <v>0</v>
      </c>
      <c r="E71" s="199">
        <f>C71*'debt svc'!N12</f>
        <v>0</v>
      </c>
      <c r="F71" s="199">
        <f>C71*'debt svc'!P12</f>
        <v>0</v>
      </c>
      <c r="G71" s="199">
        <f>C71*'debt svc'!O12</f>
        <v>0</v>
      </c>
      <c r="H71" s="199">
        <v>0</v>
      </c>
      <c r="I71" s="199">
        <f>C71*'debt svc'!Q12</f>
        <v>0</v>
      </c>
      <c r="J71" s="199">
        <v>0</v>
      </c>
      <c r="K71" s="199">
        <v>0</v>
      </c>
      <c r="L71" s="179" t="s">
        <v>412</v>
      </c>
      <c r="M71" s="332" t="s">
        <v>405</v>
      </c>
      <c r="Q71"/>
    </row>
    <row r="72" spans="1:17" s="5" customFormat="1" ht="16" customHeight="1">
      <c r="A72" s="352"/>
      <c r="B72" s="195" t="s">
        <v>17</v>
      </c>
      <c r="C72" s="196">
        <v>306801.11</v>
      </c>
      <c r="D72" s="199">
        <f>C72*'debt svc'!M12</f>
        <v>188578.599074472</v>
      </c>
      <c r="E72" s="199">
        <f>C72*'debt svc'!N12</f>
        <v>37520.254555849257</v>
      </c>
      <c r="F72" s="199">
        <f>C72*'debt svc'!P12</f>
        <v>47581.821885901671</v>
      </c>
      <c r="G72" s="199">
        <f>C72*'debt svc'!O12</f>
        <v>28295.605858723564</v>
      </c>
      <c r="H72" s="199">
        <v>0</v>
      </c>
      <c r="I72" s="199">
        <f>C72*'debt svc'!Q12</f>
        <v>4824.8286250534666</v>
      </c>
      <c r="J72" s="199">
        <v>0</v>
      </c>
      <c r="K72" s="199">
        <v>0</v>
      </c>
      <c r="L72" s="179" t="s">
        <v>412</v>
      </c>
      <c r="M72" s="332"/>
    </row>
    <row r="73" spans="1:17" s="5" customFormat="1" ht="16" customHeight="1">
      <c r="A73" s="353" t="s">
        <v>18</v>
      </c>
      <c r="B73" s="199"/>
      <c r="C73" s="356">
        <f>C71+C72</f>
        <v>306801.11</v>
      </c>
      <c r="D73" s="356">
        <f t="shared" ref="D73:K73" si="17">D71+D72</f>
        <v>188578.599074472</v>
      </c>
      <c r="E73" s="356">
        <f t="shared" si="17"/>
        <v>37520.254555849257</v>
      </c>
      <c r="F73" s="356">
        <f t="shared" si="17"/>
        <v>47581.821885901671</v>
      </c>
      <c r="G73" s="356">
        <f t="shared" si="17"/>
        <v>28295.605858723564</v>
      </c>
      <c r="H73" s="356">
        <f t="shared" si="17"/>
        <v>0</v>
      </c>
      <c r="I73" s="356">
        <f t="shared" si="17"/>
        <v>4824.8286250534666</v>
      </c>
      <c r="J73" s="356">
        <f t="shared" si="17"/>
        <v>0</v>
      </c>
      <c r="K73" s="356">
        <f t="shared" si="17"/>
        <v>0</v>
      </c>
      <c r="L73" s="198" t="str">
        <f>IF(C73=SUM(D73:K73),"balance","error")</f>
        <v>balance</v>
      </c>
      <c r="M73" s="332"/>
    </row>
    <row r="74" spans="1:17" s="5" customFormat="1" ht="16" customHeight="1">
      <c r="A74" s="353"/>
      <c r="B74" s="199"/>
      <c r="C74" s="199"/>
      <c r="D74" s="195"/>
      <c r="E74" s="195"/>
      <c r="F74" s="195"/>
      <c r="G74" s="195"/>
      <c r="H74" s="195"/>
      <c r="I74" s="195"/>
      <c r="J74" s="195"/>
      <c r="K74" s="195"/>
      <c r="L74" s="197"/>
      <c r="M74" s="332"/>
    </row>
    <row r="75" spans="1:17" s="5" customFormat="1" ht="16" customHeight="1">
      <c r="A75" s="353" t="s">
        <v>336</v>
      </c>
      <c r="B75" s="199"/>
      <c r="C75" s="196">
        <f>depreciation!C55*-1</f>
        <v>2691586.19</v>
      </c>
      <c r="D75" s="199">
        <f>depreciation!D55*-1</f>
        <v>191705.07986481723</v>
      </c>
      <c r="E75" s="199">
        <f>depreciation!E55*-1</f>
        <v>1603115.6469716656</v>
      </c>
      <c r="F75" s="199">
        <f>depreciation!F55*-1</f>
        <v>168623.99812090621</v>
      </c>
      <c r="G75" s="199">
        <f>depreciation!G55*-1</f>
        <v>0</v>
      </c>
      <c r="H75" s="199">
        <f>depreciation!H55*-1</f>
        <v>528125.74655117362</v>
      </c>
      <c r="I75" s="199">
        <f>depreciation!I55*-1</f>
        <v>193571.62406123977</v>
      </c>
      <c r="J75" s="199">
        <f>depreciation!J55*-1</f>
        <v>0</v>
      </c>
      <c r="K75" s="199">
        <f>depreciation!K55*-1</f>
        <v>6444.0944301976124</v>
      </c>
      <c r="L75" s="198" t="s">
        <v>337</v>
      </c>
      <c r="M75" s="332"/>
    </row>
    <row r="76" spans="1:17" s="5" customFormat="1" ht="16" customHeight="1">
      <c r="A76" s="353"/>
      <c r="B76" s="199"/>
      <c r="C76" s="199"/>
      <c r="D76" s="195"/>
      <c r="E76" s="195"/>
      <c r="F76" s="195"/>
      <c r="G76" s="195"/>
      <c r="H76" s="195"/>
      <c r="I76" s="195"/>
      <c r="J76" s="195"/>
      <c r="K76" s="195"/>
      <c r="L76" s="197"/>
      <c r="M76" s="332"/>
    </row>
    <row r="77" spans="1:17" s="5" customFormat="1" ht="16" customHeight="1">
      <c r="A77" s="353" t="s">
        <v>19</v>
      </c>
      <c r="B77" s="199"/>
      <c r="C77" s="356">
        <f t="shared" ref="C77:K77" si="18">C75+C73+C69+C64</f>
        <v>10482406.574391192</v>
      </c>
      <c r="D77" s="356">
        <f t="shared" si="18"/>
        <v>3840715.2621178515</v>
      </c>
      <c r="E77" s="356">
        <f t="shared" si="18"/>
        <v>3786636.6590824332</v>
      </c>
      <c r="F77" s="356">
        <f t="shared" si="18"/>
        <v>1361743.1162279863</v>
      </c>
      <c r="G77" s="356">
        <f t="shared" si="18"/>
        <v>515903.56127811642</v>
      </c>
      <c r="H77" s="356">
        <f t="shared" si="18"/>
        <v>698873.98314554908</v>
      </c>
      <c r="I77" s="356">
        <f t="shared" si="18"/>
        <v>272089.89810905833</v>
      </c>
      <c r="J77" s="356">
        <f t="shared" si="18"/>
        <v>0</v>
      </c>
      <c r="K77" s="356">
        <f t="shared" si="18"/>
        <v>6444.0944301976124</v>
      </c>
      <c r="L77" s="198" t="str">
        <f>IF(C77=SUM(D77:K77),"balance","error")</f>
        <v>balance</v>
      </c>
      <c r="M77" s="332"/>
    </row>
    <row r="78" spans="1:17" s="5" customFormat="1" ht="16" customHeight="1">
      <c r="A78" s="353"/>
      <c r="B78" s="199"/>
      <c r="C78" s="199"/>
      <c r="D78" s="195"/>
      <c r="E78" s="195"/>
      <c r="F78" s="195"/>
      <c r="G78" s="195"/>
      <c r="H78" s="195"/>
      <c r="I78" s="195"/>
      <c r="J78" s="195"/>
      <c r="K78" s="195"/>
      <c r="L78" s="235"/>
      <c r="M78" s="332"/>
    </row>
    <row r="79" spans="1:17" s="5" customFormat="1" ht="16" customHeight="1">
      <c r="A79" s="353" t="s">
        <v>20</v>
      </c>
      <c r="B79" s="199"/>
      <c r="C79" s="199"/>
      <c r="D79" s="195"/>
      <c r="E79" s="195"/>
      <c r="F79" s="195"/>
      <c r="G79" s="195"/>
      <c r="H79" s="195"/>
      <c r="I79" s="195"/>
      <c r="J79" s="195"/>
      <c r="K79" s="195"/>
      <c r="L79" s="197"/>
      <c r="M79" s="332"/>
    </row>
    <row r="80" spans="1:17" s="5" customFormat="1" ht="16" customHeight="1">
      <c r="A80" s="349" t="s">
        <v>206</v>
      </c>
      <c r="B80" s="195" t="s">
        <v>21</v>
      </c>
      <c r="C80" s="196">
        <f>'[1]with eq'!$G$17+'[1]with eq'!$G$20</f>
        <v>-175147.46</v>
      </c>
      <c r="D80" s="199">
        <v>0</v>
      </c>
      <c r="E80" s="199">
        <v>0</v>
      </c>
      <c r="F80" s="199">
        <v>0</v>
      </c>
      <c r="G80" s="199">
        <v>0</v>
      </c>
      <c r="H80" s="199">
        <f>C80-I80</f>
        <v>-173622.46</v>
      </c>
      <c r="I80" s="199">
        <v>-1525</v>
      </c>
      <c r="J80" s="199">
        <v>0</v>
      </c>
      <c r="K80" s="199">
        <v>0</v>
      </c>
      <c r="L80" s="200" t="s">
        <v>452</v>
      </c>
      <c r="M80" s="333" t="s">
        <v>401</v>
      </c>
    </row>
    <row r="81" spans="1:13" s="5" customFormat="1" ht="16" customHeight="1">
      <c r="A81" s="349" t="s">
        <v>207</v>
      </c>
      <c r="B81" s="195" t="s">
        <v>199</v>
      </c>
      <c r="C81" s="196">
        <f>'[1]with eq'!$G$7+'[1]with eq'!$G$8</f>
        <v>-14412.930295237355</v>
      </c>
      <c r="D81" s="199">
        <f>C81</f>
        <v>-14412.930295237355</v>
      </c>
      <c r="E81" s="199">
        <v>0</v>
      </c>
      <c r="F81" s="199">
        <v>0</v>
      </c>
      <c r="G81" s="199">
        <v>0</v>
      </c>
      <c r="H81" s="199">
        <v>0</v>
      </c>
      <c r="I81" s="199">
        <v>0</v>
      </c>
      <c r="J81" s="199">
        <v>0</v>
      </c>
      <c r="K81" s="199">
        <v>0</v>
      </c>
      <c r="L81" s="197" t="s">
        <v>453</v>
      </c>
      <c r="M81" s="332" t="s">
        <v>404</v>
      </c>
    </row>
    <row r="82" spans="1:13" s="5" customFormat="1" ht="16" customHeight="1">
      <c r="A82" s="349" t="s">
        <v>208</v>
      </c>
      <c r="B82" s="195" t="s">
        <v>335</v>
      </c>
      <c r="C82" s="196">
        <f>'[1]with eq'!$G$19</f>
        <v>-26760.01</v>
      </c>
      <c r="D82" s="199">
        <f>C82</f>
        <v>-26760.01</v>
      </c>
      <c r="E82" s="199">
        <v>0</v>
      </c>
      <c r="F82" s="199">
        <v>0</v>
      </c>
      <c r="G82" s="199">
        <v>0</v>
      </c>
      <c r="H82" s="199">
        <v>0</v>
      </c>
      <c r="I82" s="199">
        <v>0</v>
      </c>
      <c r="J82" s="199">
        <v>0</v>
      </c>
      <c r="K82" s="199">
        <v>0</v>
      </c>
      <c r="L82" s="197" t="s">
        <v>334</v>
      </c>
      <c r="M82" s="332" t="s">
        <v>402</v>
      </c>
    </row>
    <row r="83" spans="1:13" s="5" customFormat="1" ht="16" customHeight="1">
      <c r="A83" s="349" t="s">
        <v>206</v>
      </c>
      <c r="B83" s="195" t="s">
        <v>21</v>
      </c>
      <c r="C83" s="196">
        <f>'[1]with eq'!$G$18</f>
        <v>-159272.5612200805</v>
      </c>
      <c r="D83" s="199">
        <v>0</v>
      </c>
      <c r="E83" s="199">
        <v>0</v>
      </c>
      <c r="F83" s="199">
        <f>C83</f>
        <v>-159272.5612200805</v>
      </c>
      <c r="G83" s="199">
        <v>0</v>
      </c>
      <c r="H83" s="199">
        <v>0</v>
      </c>
      <c r="I83" s="199">
        <v>0</v>
      </c>
      <c r="J83" s="199">
        <v>0</v>
      </c>
      <c r="K83" s="199">
        <v>0</v>
      </c>
      <c r="L83" s="197" t="s">
        <v>333</v>
      </c>
      <c r="M83" s="332" t="s">
        <v>403</v>
      </c>
    </row>
    <row r="84" spans="1:13" s="5" customFormat="1" ht="16" customHeight="1">
      <c r="A84" s="352" t="s">
        <v>22</v>
      </c>
      <c r="B84" s="195"/>
      <c r="C84" s="356">
        <f>SUM(C80:C83)</f>
        <v>-375592.9615153179</v>
      </c>
      <c r="D84" s="356">
        <f t="shared" ref="D84:K84" si="19">SUM(D80:D83)</f>
        <v>-41172.940295237349</v>
      </c>
      <c r="E84" s="356">
        <f t="shared" si="19"/>
        <v>0</v>
      </c>
      <c r="F84" s="356">
        <f t="shared" si="19"/>
        <v>-159272.5612200805</v>
      </c>
      <c r="G84" s="356">
        <f t="shared" si="19"/>
        <v>0</v>
      </c>
      <c r="H84" s="356">
        <f t="shared" si="19"/>
        <v>-173622.46</v>
      </c>
      <c r="I84" s="356">
        <f t="shared" si="19"/>
        <v>-1525</v>
      </c>
      <c r="J84" s="356">
        <f t="shared" si="19"/>
        <v>0</v>
      </c>
      <c r="K84" s="356">
        <f t="shared" si="19"/>
        <v>0</v>
      </c>
      <c r="L84" s="198" t="str">
        <f>IF(C84=SUM(D84:K84),"balance","error")</f>
        <v>balance</v>
      </c>
      <c r="M84" s="332"/>
    </row>
    <row r="85" spans="1:13" s="5" customFormat="1" ht="16" customHeight="1">
      <c r="A85" s="352"/>
      <c r="B85" s="195"/>
      <c r="C85" s="199"/>
      <c r="D85" s="195"/>
      <c r="E85" s="195"/>
      <c r="F85" s="195"/>
      <c r="G85" s="195"/>
      <c r="H85" s="195"/>
      <c r="I85" s="195"/>
      <c r="J85" s="195"/>
      <c r="K85" s="195"/>
      <c r="L85" s="235"/>
      <c r="M85" s="332"/>
    </row>
    <row r="86" spans="1:13" s="5" customFormat="1" ht="16" customHeight="1">
      <c r="A86" s="354" t="s">
        <v>19</v>
      </c>
      <c r="B86" s="192"/>
      <c r="C86" s="193">
        <f>C84+C77</f>
        <v>10106813.612875873</v>
      </c>
      <c r="D86" s="193">
        <f t="shared" ref="D86:K86" si="20">D84+D77</f>
        <v>3799542.3218226144</v>
      </c>
      <c r="E86" s="193">
        <f t="shared" si="20"/>
        <v>3786636.6590824332</v>
      </c>
      <c r="F86" s="193">
        <f t="shared" si="20"/>
        <v>1202470.5550079057</v>
      </c>
      <c r="G86" s="193">
        <f t="shared" si="20"/>
        <v>515903.56127811642</v>
      </c>
      <c r="H86" s="193">
        <f t="shared" si="20"/>
        <v>525251.52314554912</v>
      </c>
      <c r="I86" s="193">
        <f t="shared" si="20"/>
        <v>270564.89810905833</v>
      </c>
      <c r="J86" s="193">
        <f t="shared" si="20"/>
        <v>0</v>
      </c>
      <c r="K86" s="193">
        <f t="shared" si="20"/>
        <v>6444.0944301976124</v>
      </c>
      <c r="L86" s="194" t="str">
        <f>IF(C86=SUM(D86:K86),"balance","error")</f>
        <v>balance</v>
      </c>
      <c r="M86" s="332"/>
    </row>
    <row r="88" spans="1:13">
      <c r="B88" s="1" t="s">
        <v>547</v>
      </c>
      <c r="C88" s="1">
        <f>('REV-1'!B13-'REV-1'!H13)*-1</f>
        <v>-8173985.2579467492</v>
      </c>
      <c r="D88" s="501">
        <f>(C88+C86)/C88</f>
        <v>-0.23646095434904635</v>
      </c>
      <c r="F88" s="330"/>
      <c r="G88" s="329"/>
    </row>
    <row r="90" spans="1:13">
      <c r="B90" s="549" t="s">
        <v>413</v>
      </c>
      <c r="C90" s="549"/>
      <c r="D90" s="334">
        <v>32507.33</v>
      </c>
      <c r="E90" s="1" t="s">
        <v>400</v>
      </c>
      <c r="G90" s="546" t="s">
        <v>410</v>
      </c>
      <c r="H90" s="547"/>
      <c r="I90" s="547"/>
      <c r="J90" s="547"/>
      <c r="K90" s="548"/>
    </row>
    <row r="91" spans="1:13">
      <c r="G91" s="340" t="s">
        <v>249</v>
      </c>
      <c r="H91" s="341" t="s">
        <v>343</v>
      </c>
      <c r="I91" s="341" t="s">
        <v>227</v>
      </c>
      <c r="J91" s="341" t="s">
        <v>228</v>
      </c>
      <c r="K91" s="342" t="s">
        <v>409</v>
      </c>
    </row>
    <row r="92" spans="1:13">
      <c r="G92" s="343">
        <v>100539</v>
      </c>
      <c r="H92" s="5">
        <v>54137</v>
      </c>
      <c r="I92" s="5"/>
      <c r="J92" s="5"/>
      <c r="K92" s="344"/>
      <c r="M92" s="528"/>
    </row>
    <row r="93" spans="1:13">
      <c r="G93" s="343"/>
      <c r="H93" s="5">
        <v>444036</v>
      </c>
      <c r="I93" s="5">
        <v>386936</v>
      </c>
      <c r="J93" s="5"/>
      <c r="K93" s="344">
        <v>57100</v>
      </c>
    </row>
    <row r="94" spans="1:13">
      <c r="G94" s="343"/>
      <c r="H94" s="5">
        <v>6434</v>
      </c>
      <c r="I94" s="5">
        <v>5607</v>
      </c>
      <c r="J94" s="5"/>
      <c r="K94" s="344">
        <v>827</v>
      </c>
    </row>
    <row r="95" spans="1:13">
      <c r="G95" s="343"/>
      <c r="H95" s="5">
        <v>144</v>
      </c>
      <c r="I95" s="5">
        <v>125</v>
      </c>
      <c r="J95" s="5"/>
      <c r="K95" s="344">
        <v>19</v>
      </c>
    </row>
    <row r="96" spans="1:13">
      <c r="G96" s="343">
        <v>528797</v>
      </c>
      <c r="H96" s="5"/>
      <c r="I96" s="5"/>
      <c r="J96" s="5"/>
      <c r="K96" s="344"/>
    </row>
    <row r="97" spans="7:11">
      <c r="G97" s="343"/>
      <c r="H97" s="5"/>
      <c r="I97" s="5"/>
      <c r="J97" s="5">
        <v>280669</v>
      </c>
      <c r="K97" s="344"/>
    </row>
    <row r="98" spans="7:11">
      <c r="G98" s="343">
        <f>SUM(G92:G97)</f>
        <v>629336</v>
      </c>
      <c r="H98" s="5">
        <f t="shared" ref="H98:K98" si="21">SUM(H92:H97)</f>
        <v>504751</v>
      </c>
      <c r="I98" s="5">
        <f t="shared" si="21"/>
        <v>392668</v>
      </c>
      <c r="J98" s="5">
        <f t="shared" si="21"/>
        <v>280669</v>
      </c>
      <c r="K98" s="344">
        <f t="shared" si="21"/>
        <v>57946</v>
      </c>
    </row>
    <row r="99" spans="7:11">
      <c r="G99" s="345">
        <f>G98/($G$98+$H$98+$I$98+$J$98+$K$98)</f>
        <v>0.33737864337906154</v>
      </c>
      <c r="H99" s="346">
        <f t="shared" ref="H99:K99" si="22">H98/($G$98+$H$98+$I$98+$J$98+$K$98)</f>
        <v>0.27059028503728483</v>
      </c>
      <c r="I99" s="346">
        <f t="shared" si="22"/>
        <v>0.21050408230002626</v>
      </c>
      <c r="J99" s="346">
        <f t="shared" si="22"/>
        <v>0.15046291084342517</v>
      </c>
      <c r="K99" s="347">
        <f t="shared" si="22"/>
        <v>3.1064078440202213E-2</v>
      </c>
    </row>
  </sheetData>
  <mergeCells count="2">
    <mergeCell ref="G90:K90"/>
    <mergeCell ref="B90:C90"/>
  </mergeCells>
  <phoneticPr fontId="5" type="noConversion"/>
  <printOptions horizontalCentered="1"/>
  <pageMargins left="0.5" right="0.5" top="1.1499999999999999" bottom="0.75" header="0.45" footer="0.25"/>
  <pageSetup paperSize="5" orientation="landscape" horizontalDpi="4294967292" verticalDpi="4294967292"/>
  <headerFooter>
    <oddHeader xml:space="preserve">&amp;C&amp;"Avenir Medium,Regular"&amp;K817842Mountain Water District
Functionalization and Allocation of Expenses - Test Year (FY22)  &amp;R&amp;16&amp;KD4000D </oddHeader>
    <oddFooter>&amp;L&amp;"Avenir Book Oblique,Italic"&amp;9&amp;K817842SRE; c allen
&amp;D</oddFooter>
  </headerFooter>
  <rowBreaks count="1" manualBreakCount="1">
    <brk id="65" max="16383" man="1"/>
  </rowBreaks>
  <legacy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2BBEB-A3D8-774A-9846-815F270BD613}">
  <sheetPr>
    <tabColor theme="7" tint="0.39997558519241921"/>
  </sheetPr>
  <dimension ref="A1:Q98"/>
  <sheetViews>
    <sheetView tabSelected="1" zoomScale="150" zoomScaleNormal="150" workbookViewId="0">
      <pane ySplit="2" topLeftCell="A18" activePane="bottomLeft" state="frozen"/>
      <selection pane="bottomLeft" activeCell="D2" sqref="D2"/>
    </sheetView>
  </sheetViews>
  <sheetFormatPr baseColWidth="10" defaultRowHeight="15"/>
  <cols>
    <col min="1" max="1" width="4" style="355" customWidth="1"/>
    <col min="2" max="2" width="20.140625" style="1" customWidth="1"/>
    <col min="3" max="11" width="9.85546875" style="1" customWidth="1"/>
    <col min="12" max="12" width="16.5703125" style="10" customWidth="1"/>
    <col min="13" max="13" width="8.42578125" style="333" customWidth="1"/>
    <col min="14" max="16384" width="10.7109375" style="1"/>
  </cols>
  <sheetData>
    <row r="1" spans="1:13">
      <c r="A1" s="554" t="s">
        <v>551</v>
      </c>
      <c r="B1" s="555"/>
      <c r="C1" s="359"/>
      <c r="D1" s="359"/>
      <c r="E1" s="359"/>
      <c r="F1" s="361"/>
      <c r="G1" s="190" t="s">
        <v>4</v>
      </c>
      <c r="H1" s="190"/>
      <c r="I1" s="359"/>
      <c r="J1" s="359"/>
      <c r="K1" s="359"/>
      <c r="L1" s="360"/>
    </row>
    <row r="2" spans="1:13" s="4" customFormat="1" ht="49" customHeight="1">
      <c r="A2" s="351" t="s">
        <v>491</v>
      </c>
      <c r="B2" s="189" t="s">
        <v>1</v>
      </c>
      <c r="C2" s="189" t="s">
        <v>508</v>
      </c>
      <c r="D2" s="189" t="s">
        <v>5</v>
      </c>
      <c r="E2" s="189" t="s">
        <v>6</v>
      </c>
      <c r="F2" s="189" t="s">
        <v>7</v>
      </c>
      <c r="G2" s="189" t="s">
        <v>8</v>
      </c>
      <c r="H2" s="189" t="s">
        <v>9</v>
      </c>
      <c r="I2" s="189" t="s">
        <v>10</v>
      </c>
      <c r="J2" s="189" t="s">
        <v>23</v>
      </c>
      <c r="K2" s="189" t="s">
        <v>11</v>
      </c>
      <c r="L2" s="191" t="s">
        <v>3</v>
      </c>
      <c r="M2" s="331"/>
    </row>
    <row r="3" spans="1:13" s="5" customFormat="1" ht="16" customHeight="1">
      <c r="A3" s="352" t="s">
        <v>339</v>
      </c>
      <c r="B3" s="195"/>
      <c r="C3" s="196"/>
      <c r="D3" s="195"/>
      <c r="E3" s="195"/>
      <c r="F3" s="195"/>
      <c r="G3" s="195"/>
      <c r="H3" s="195"/>
      <c r="I3" s="195"/>
      <c r="J3" s="195"/>
      <c r="K3" s="195"/>
      <c r="L3" s="197"/>
      <c r="M3" s="332"/>
    </row>
    <row r="4" spans="1:13" s="5" customFormat="1" ht="16" customHeight="1">
      <c r="A4" s="349"/>
      <c r="B4" s="195" t="s">
        <v>340</v>
      </c>
      <c r="C4" s="196">
        <f>'[1]with eq'!$G$71</f>
        <v>464097.76</v>
      </c>
      <c r="D4" s="195">
        <v>0</v>
      </c>
      <c r="E4" s="195">
        <f>C4</f>
        <v>464097.76</v>
      </c>
      <c r="F4" s="195">
        <v>0</v>
      </c>
      <c r="G4" s="195">
        <v>0</v>
      </c>
      <c r="H4" s="195">
        <v>0</v>
      </c>
      <c r="I4" s="195">
        <v>0</v>
      </c>
      <c r="J4" s="195">
        <v>0</v>
      </c>
      <c r="K4" s="195">
        <v>0</v>
      </c>
      <c r="L4" s="200" t="s">
        <v>343</v>
      </c>
      <c r="M4" s="332"/>
    </row>
    <row r="5" spans="1:13" s="5" customFormat="1" ht="16" customHeight="1">
      <c r="A5" s="349">
        <v>1</v>
      </c>
      <c r="B5" s="399" t="s">
        <v>341</v>
      </c>
      <c r="C5" s="196">
        <f>'[1]with eq'!$G$72+59709</f>
        <v>776250.94</v>
      </c>
      <c r="D5" s="195">
        <v>0</v>
      </c>
      <c r="E5" s="195">
        <f>C5</f>
        <v>776250.94</v>
      </c>
      <c r="F5" s="195">
        <v>0</v>
      </c>
      <c r="G5" s="195">
        <v>0</v>
      </c>
      <c r="H5" s="195">
        <v>0</v>
      </c>
      <c r="I5" s="195">
        <v>0</v>
      </c>
      <c r="J5" s="195">
        <v>0</v>
      </c>
      <c r="K5" s="195">
        <v>0</v>
      </c>
      <c r="L5" s="200" t="s">
        <v>343</v>
      </c>
      <c r="M5" s="332"/>
    </row>
    <row r="6" spans="1:13" s="5" customFormat="1" ht="16" customHeight="1">
      <c r="A6" s="352" t="s">
        <v>342</v>
      </c>
      <c r="B6" s="195"/>
      <c r="C6" s="356">
        <f t="shared" ref="C6:K6" si="0">SUM(C4:C5)</f>
        <v>1240348.7</v>
      </c>
      <c r="D6" s="356">
        <f t="shared" si="0"/>
        <v>0</v>
      </c>
      <c r="E6" s="356">
        <f t="shared" si="0"/>
        <v>1240348.7</v>
      </c>
      <c r="F6" s="356">
        <f t="shared" si="0"/>
        <v>0</v>
      </c>
      <c r="G6" s="356">
        <f t="shared" si="0"/>
        <v>0</v>
      </c>
      <c r="H6" s="356">
        <f t="shared" si="0"/>
        <v>0</v>
      </c>
      <c r="I6" s="356">
        <f t="shared" si="0"/>
        <v>0</v>
      </c>
      <c r="J6" s="356">
        <f t="shared" si="0"/>
        <v>0</v>
      </c>
      <c r="K6" s="356">
        <f t="shared" si="0"/>
        <v>0</v>
      </c>
      <c r="L6" s="198" t="str">
        <f>IF(C6=SUM(D6:K6),"balance","error")</f>
        <v>balance</v>
      </c>
      <c r="M6" s="332"/>
    </row>
    <row r="7" spans="1:13" s="5" customFormat="1" ht="16" customHeight="1">
      <c r="A7" s="352"/>
      <c r="B7" s="195"/>
      <c r="C7" s="199"/>
      <c r="D7" s="195"/>
      <c r="E7" s="195"/>
      <c r="F7" s="195"/>
      <c r="G7" s="195"/>
      <c r="H7" s="195"/>
      <c r="I7" s="195"/>
      <c r="J7" s="195"/>
      <c r="K7" s="195"/>
      <c r="L7" s="197"/>
      <c r="M7" s="332"/>
    </row>
    <row r="8" spans="1:13" s="5" customFormat="1" ht="16" customHeight="1">
      <c r="A8" s="352" t="s">
        <v>242</v>
      </c>
      <c r="B8" s="195"/>
      <c r="C8" s="199"/>
      <c r="D8" s="195"/>
      <c r="E8" s="195"/>
      <c r="F8" s="195"/>
      <c r="G8" s="195"/>
      <c r="H8" s="195"/>
      <c r="I8" s="195"/>
      <c r="J8" s="195"/>
      <c r="K8" s="195"/>
      <c r="L8" s="197"/>
      <c r="M8" s="332"/>
    </row>
    <row r="9" spans="1:13" s="5" customFormat="1" ht="16" customHeight="1">
      <c r="A9" s="349">
        <v>2</v>
      </c>
      <c r="B9" s="400" t="s">
        <v>345</v>
      </c>
      <c r="C9" s="196">
        <f>133584.24+18202.46</f>
        <v>151786.69999999998</v>
      </c>
      <c r="D9" s="195">
        <f>C9*65%</f>
        <v>98661.354999999996</v>
      </c>
      <c r="E9" s="195">
        <f>C9*35%</f>
        <v>53125.344999999994</v>
      </c>
      <c r="F9" s="195">
        <f>$C$9*(ssplant!F20/ssplant!$C$20)</f>
        <v>0</v>
      </c>
      <c r="G9" s="195">
        <f>$C$9*(ssplant!G20/ssplant!$C$20)</f>
        <v>0</v>
      </c>
      <c r="H9" s="195">
        <f>$C$9*(ssplant!H20/ssplant!$C$20)</f>
        <v>0</v>
      </c>
      <c r="I9" s="195">
        <f>$C$9*(ssplant!I20/ssplant!$C$20)</f>
        <v>0</v>
      </c>
      <c r="J9" s="195">
        <f>$C$9*(ssplant!J20/ssplant!$C$20)</f>
        <v>0</v>
      </c>
      <c r="K9" s="195">
        <f>$C$9*(ssplant!K20/ssplant!$C$20)</f>
        <v>0</v>
      </c>
      <c r="L9" s="200" t="s">
        <v>183</v>
      </c>
      <c r="M9" s="332"/>
    </row>
    <row r="10" spans="1:13" s="5" customFormat="1" ht="16" customHeight="1">
      <c r="A10" s="349">
        <v>3</v>
      </c>
      <c r="B10" s="400" t="s">
        <v>346</v>
      </c>
      <c r="C10" s="196">
        <f>30170.4+2001.1-6088.34</f>
        <v>26083.16</v>
      </c>
      <c r="D10" s="195">
        <f t="shared" ref="D10" si="1">C10*65%</f>
        <v>16954.054</v>
      </c>
      <c r="E10" s="195">
        <f t="shared" ref="E10" si="2">C10*35%</f>
        <v>9129.1059999999998</v>
      </c>
      <c r="F10" s="195">
        <f>$C$10*(ssplant!F20/ssplant!$C$20)</f>
        <v>0</v>
      </c>
      <c r="G10" s="195">
        <f>$C$10*(ssplant!G20/ssplant!$C$20)</f>
        <v>0</v>
      </c>
      <c r="H10" s="195">
        <f>$C$10*(ssplant!H20/ssplant!$C$20)</f>
        <v>0</v>
      </c>
      <c r="I10" s="195">
        <f>$C$10*(ssplant!I20/ssplant!$C$20)</f>
        <v>0</v>
      </c>
      <c r="J10" s="195">
        <f>$C$10*(ssplant!J20/ssplant!$C$20)</f>
        <v>0</v>
      </c>
      <c r="K10" s="195">
        <f>$C$10*(ssplant!K20/ssplant!$C$20)</f>
        <v>0</v>
      </c>
      <c r="L10" s="200" t="s">
        <v>183</v>
      </c>
      <c r="M10" s="332"/>
    </row>
    <row r="11" spans="1:13" s="5" customFormat="1" ht="16" customHeight="1">
      <c r="A11" s="349">
        <v>2</v>
      </c>
      <c r="B11" s="400" t="s">
        <v>376</v>
      </c>
      <c r="C11" s="196">
        <f>777790.34-23946.23</f>
        <v>753844.11</v>
      </c>
      <c r="D11" s="195">
        <f>C11</f>
        <v>753844.11</v>
      </c>
      <c r="E11" s="195">
        <v>0</v>
      </c>
      <c r="F11" s="195">
        <v>0</v>
      </c>
      <c r="G11" s="195">
        <v>0</v>
      </c>
      <c r="H11" s="195">
        <v>0</v>
      </c>
      <c r="I11" s="195">
        <v>0</v>
      </c>
      <c r="J11" s="195">
        <v>0</v>
      </c>
      <c r="K11" s="195">
        <v>0</v>
      </c>
      <c r="L11" s="197" t="s">
        <v>131</v>
      </c>
      <c r="M11" s="332"/>
    </row>
    <row r="12" spans="1:13" s="5" customFormat="1" ht="16" customHeight="1">
      <c r="A12" s="349">
        <v>3</v>
      </c>
      <c r="B12" s="400" t="s">
        <v>377</v>
      </c>
      <c r="C12" s="196">
        <f>127102.39+13983.6-38278.19</f>
        <v>102807.79999999999</v>
      </c>
      <c r="D12" s="195">
        <f>C12</f>
        <v>102807.79999999999</v>
      </c>
      <c r="E12" s="195">
        <v>0</v>
      </c>
      <c r="F12" s="195">
        <v>0</v>
      </c>
      <c r="G12" s="195">
        <v>0</v>
      </c>
      <c r="H12" s="195">
        <v>0</v>
      </c>
      <c r="I12" s="195">
        <v>0</v>
      </c>
      <c r="J12" s="195">
        <v>0</v>
      </c>
      <c r="K12" s="195">
        <v>0</v>
      </c>
      <c r="L12" s="197" t="s">
        <v>131</v>
      </c>
      <c r="M12" s="332"/>
    </row>
    <row r="13" spans="1:13" s="5" customFormat="1" ht="16" customHeight="1">
      <c r="A13" s="349">
        <v>2</v>
      </c>
      <c r="B13" s="400" t="s">
        <v>378</v>
      </c>
      <c r="C13" s="196">
        <f>120834.6+4450.52</f>
        <v>125285.12000000001</v>
      </c>
      <c r="D13" s="195">
        <v>0</v>
      </c>
      <c r="E13" s="195">
        <f>C13*'distr main analysis'!$D$28</f>
        <v>62642.560000000005</v>
      </c>
      <c r="F13" s="195">
        <f>C13*'distr main analysis'!$D$17</f>
        <v>54587.187769389406</v>
      </c>
      <c r="G13" s="195">
        <v>0</v>
      </c>
      <c r="H13" s="195">
        <v>0</v>
      </c>
      <c r="I13" s="195">
        <f>C13*'distr main analysis'!$D$32</f>
        <v>8055.3722306106101</v>
      </c>
      <c r="J13" s="195">
        <v>0</v>
      </c>
      <c r="K13" s="195">
        <v>0</v>
      </c>
      <c r="L13" s="197" t="s">
        <v>131</v>
      </c>
      <c r="M13" s="332"/>
    </row>
    <row r="14" spans="1:13" s="5" customFormat="1" ht="16" customHeight="1">
      <c r="A14" s="349">
        <v>3</v>
      </c>
      <c r="B14" s="400" t="s">
        <v>379</v>
      </c>
      <c r="C14" s="196">
        <f>27252.75+3489.01-10401.27</f>
        <v>20340.490000000002</v>
      </c>
      <c r="D14" s="195">
        <v>0</v>
      </c>
      <c r="E14" s="195">
        <f>C14*'distr main analysis'!$D$28</f>
        <v>10170.245000000001</v>
      </c>
      <c r="F14" s="195">
        <f>C14*'distr main analysis'!$D$17</f>
        <v>8862.4263356365664</v>
      </c>
      <c r="G14" s="195">
        <v>0</v>
      </c>
      <c r="H14" s="195">
        <v>0</v>
      </c>
      <c r="I14" s="195">
        <f>C14*'distr main analysis'!$D$32</f>
        <v>1307.818664363436</v>
      </c>
      <c r="J14" s="195">
        <v>0</v>
      </c>
      <c r="K14" s="195">
        <v>0</v>
      </c>
      <c r="L14" s="197" t="s">
        <v>131</v>
      </c>
      <c r="M14" s="332"/>
    </row>
    <row r="15" spans="1:13" s="5" customFormat="1" ht="16" customHeight="1">
      <c r="A15" s="349">
        <v>2</v>
      </c>
      <c r="B15" s="400" t="s">
        <v>441</v>
      </c>
      <c r="C15" s="196">
        <f>119040.2+35135.97</f>
        <v>154176.16999999998</v>
      </c>
      <c r="D15" s="195">
        <v>0</v>
      </c>
      <c r="E15" s="195">
        <v>0</v>
      </c>
      <c r="F15" s="195">
        <v>0</v>
      </c>
      <c r="G15" s="195">
        <v>0</v>
      </c>
      <c r="H15" s="195">
        <f>C15</f>
        <v>154176.16999999998</v>
      </c>
      <c r="I15" s="195">
        <v>0</v>
      </c>
      <c r="J15" s="195">
        <v>0</v>
      </c>
      <c r="K15" s="195">
        <v>0</v>
      </c>
      <c r="L15" s="200" t="s">
        <v>221</v>
      </c>
      <c r="M15" s="332"/>
    </row>
    <row r="16" spans="1:13" s="5" customFormat="1" ht="16" customHeight="1">
      <c r="A16" s="349">
        <v>3</v>
      </c>
      <c r="B16" s="400" t="s">
        <v>442</v>
      </c>
      <c r="C16" s="196">
        <f>35666.84+1691.2-3906.67</f>
        <v>33451.369999999995</v>
      </c>
      <c r="D16" s="195">
        <v>0</v>
      </c>
      <c r="E16" s="195">
        <v>0</v>
      </c>
      <c r="F16" s="195">
        <v>0</v>
      </c>
      <c r="G16" s="195">
        <v>0</v>
      </c>
      <c r="H16" s="195">
        <f>C16</f>
        <v>33451.369999999995</v>
      </c>
      <c r="I16" s="195">
        <v>0</v>
      </c>
      <c r="J16" s="195">
        <v>0</v>
      </c>
      <c r="K16" s="195">
        <v>0</v>
      </c>
      <c r="L16" s="200" t="s">
        <v>221</v>
      </c>
      <c r="M16" s="332"/>
    </row>
    <row r="17" spans="1:13" s="5" customFormat="1" ht="16" customHeight="1">
      <c r="A17" s="349">
        <v>2</v>
      </c>
      <c r="B17" s="400" t="s">
        <v>445</v>
      </c>
      <c r="C17" s="196">
        <f>97096.14-18023.77</f>
        <v>79072.37</v>
      </c>
      <c r="D17" s="195">
        <f t="shared" ref="D17:D23" si="3">C17</f>
        <v>79072.37</v>
      </c>
      <c r="E17" s="195">
        <v>0</v>
      </c>
      <c r="F17" s="195">
        <v>0</v>
      </c>
      <c r="G17" s="195">
        <v>0</v>
      </c>
      <c r="H17" s="195">
        <v>0</v>
      </c>
      <c r="I17" s="195">
        <v>0</v>
      </c>
      <c r="J17" s="195">
        <v>0</v>
      </c>
      <c r="K17" s="195">
        <v>0</v>
      </c>
      <c r="L17" s="200" t="s">
        <v>249</v>
      </c>
      <c r="M17" s="332"/>
    </row>
    <row r="18" spans="1:13" s="5" customFormat="1" ht="16" customHeight="1">
      <c r="A18" s="349">
        <v>3</v>
      </c>
      <c r="B18" s="400" t="s">
        <v>446</v>
      </c>
      <c r="C18" s="196">
        <f>24680.18+1244-2873.64</f>
        <v>23050.54</v>
      </c>
      <c r="D18" s="195">
        <f t="shared" si="3"/>
        <v>23050.54</v>
      </c>
      <c r="E18" s="195">
        <v>0</v>
      </c>
      <c r="F18" s="195">
        <v>0</v>
      </c>
      <c r="G18" s="195">
        <v>0</v>
      </c>
      <c r="H18" s="195">
        <v>0</v>
      </c>
      <c r="I18" s="195">
        <v>0</v>
      </c>
      <c r="J18" s="195">
        <v>0</v>
      </c>
      <c r="K18" s="195">
        <v>0</v>
      </c>
      <c r="L18" s="200" t="s">
        <v>249</v>
      </c>
      <c r="M18" s="332"/>
    </row>
    <row r="19" spans="1:13" s="5" customFormat="1" ht="16" customHeight="1">
      <c r="A19" s="349">
        <v>2</v>
      </c>
      <c r="B19" s="400" t="s">
        <v>447</v>
      </c>
      <c r="C19" s="196">
        <f>67455.5+10225.92</f>
        <v>77681.42</v>
      </c>
      <c r="D19" s="195">
        <f t="shared" si="3"/>
        <v>77681.42</v>
      </c>
      <c r="E19" s="195">
        <v>0</v>
      </c>
      <c r="F19" s="195">
        <v>0</v>
      </c>
      <c r="G19" s="195">
        <v>0</v>
      </c>
      <c r="H19" s="195">
        <v>0</v>
      </c>
      <c r="I19" s="195">
        <v>0</v>
      </c>
      <c r="J19" s="195">
        <v>0</v>
      </c>
      <c r="K19" s="195">
        <v>0</v>
      </c>
      <c r="L19" s="200" t="s">
        <v>249</v>
      </c>
      <c r="M19" s="332"/>
    </row>
    <row r="20" spans="1:13" s="5" customFormat="1" ht="16" customHeight="1">
      <c r="A20" s="349">
        <v>3</v>
      </c>
      <c r="B20" s="400" t="s">
        <v>448</v>
      </c>
      <c r="C20" s="196">
        <f>12802.56+1211.4-4264.13</f>
        <v>9749.8299999999981</v>
      </c>
      <c r="D20" s="195">
        <f t="shared" si="3"/>
        <v>9749.8299999999981</v>
      </c>
      <c r="E20" s="195">
        <v>0</v>
      </c>
      <c r="F20" s="195">
        <v>0</v>
      </c>
      <c r="G20" s="195">
        <v>0</v>
      </c>
      <c r="H20" s="195">
        <v>0</v>
      </c>
      <c r="I20" s="195">
        <v>0</v>
      </c>
      <c r="J20" s="195">
        <v>0</v>
      </c>
      <c r="K20" s="195">
        <v>0</v>
      </c>
      <c r="L20" s="200" t="s">
        <v>249</v>
      </c>
      <c r="M20" s="332"/>
    </row>
    <row r="21" spans="1:13" s="5" customFormat="1" ht="16" customHeight="1">
      <c r="A21" s="349">
        <v>4</v>
      </c>
      <c r="B21" s="400" t="s">
        <v>347</v>
      </c>
      <c r="C21" s="196">
        <v>519168</v>
      </c>
      <c r="D21" s="195">
        <f>C21*65%</f>
        <v>337459.20000000001</v>
      </c>
      <c r="E21" s="195">
        <f>C21*35%</f>
        <v>181708.79999999999</v>
      </c>
      <c r="F21" s="195">
        <v>0</v>
      </c>
      <c r="G21" s="195">
        <f t="shared" ref="G21:K21" si="4">0%*$C$21</f>
        <v>0</v>
      </c>
      <c r="H21" s="195">
        <f t="shared" si="4"/>
        <v>0</v>
      </c>
      <c r="I21" s="195">
        <v>0</v>
      </c>
      <c r="J21" s="195">
        <f t="shared" si="4"/>
        <v>0</v>
      </c>
      <c r="K21" s="195">
        <f t="shared" si="4"/>
        <v>0</v>
      </c>
      <c r="L21" s="197" t="s">
        <v>183</v>
      </c>
      <c r="M21" s="332"/>
    </row>
    <row r="22" spans="1:13" s="5" customFormat="1" ht="16" customHeight="1">
      <c r="A22" s="349"/>
      <c r="B22" s="248" t="s">
        <v>349</v>
      </c>
      <c r="C22" s="196">
        <f>'[1]with eq'!$G$84+'[1]with eq'!$G$87</f>
        <v>3998.33</v>
      </c>
      <c r="D22" s="195">
        <f t="shared" si="3"/>
        <v>3998.33</v>
      </c>
      <c r="E22" s="195">
        <v>0</v>
      </c>
      <c r="F22" s="195">
        <f>$C$22*(ssplant!F20/ssplant!$C$20)</f>
        <v>0</v>
      </c>
      <c r="G22" s="195">
        <f>$C$22*(ssplant!G20/ssplant!$C$20)</f>
        <v>0</v>
      </c>
      <c r="H22" s="195">
        <f>$C$22*(ssplant!H20/ssplant!$C$20)</f>
        <v>0</v>
      </c>
      <c r="I22" s="195">
        <f>$C$22*(ssplant!I20/ssplant!$C$20)</f>
        <v>0</v>
      </c>
      <c r="J22" s="195">
        <f>$C$22*(ssplant!J20/ssplant!$C$20)</f>
        <v>0</v>
      </c>
      <c r="K22" s="195">
        <f>$C$22*(ssplant!K20/ssplant!$C$20)</f>
        <v>0</v>
      </c>
      <c r="L22" s="197" t="s">
        <v>249</v>
      </c>
      <c r="M22" s="332"/>
    </row>
    <row r="23" spans="1:13" s="5" customFormat="1" ht="16" customHeight="1">
      <c r="A23" s="349">
        <v>5</v>
      </c>
      <c r="B23" s="400" t="s">
        <v>12</v>
      </c>
      <c r="C23" s="196">
        <f>'[1]with eq'!$G$79+14475.77+4603.68</f>
        <v>192312.37</v>
      </c>
      <c r="D23" s="199">
        <f t="shared" si="3"/>
        <v>192312.37</v>
      </c>
      <c r="E23" s="199">
        <v>0</v>
      </c>
      <c r="F23" s="195">
        <f t="shared" ref="F23:K23" si="5">0%*$C$23</f>
        <v>0</v>
      </c>
      <c r="G23" s="195">
        <f t="shared" si="5"/>
        <v>0</v>
      </c>
      <c r="H23" s="195">
        <f t="shared" si="5"/>
        <v>0</v>
      </c>
      <c r="I23" s="195">
        <f t="shared" si="5"/>
        <v>0</v>
      </c>
      <c r="J23" s="195">
        <f t="shared" si="5"/>
        <v>0</v>
      </c>
      <c r="K23" s="195">
        <f t="shared" si="5"/>
        <v>0</v>
      </c>
      <c r="L23" s="197" t="s">
        <v>249</v>
      </c>
      <c r="M23" s="332"/>
    </row>
    <row r="24" spans="1:13" s="5" customFormat="1" ht="16" customHeight="1">
      <c r="A24" s="349"/>
      <c r="B24" s="248" t="s">
        <v>352</v>
      </c>
      <c r="C24" s="196">
        <f>'[1]with eq'!$G$83</f>
        <v>1274389.107268739</v>
      </c>
      <c r="D24" s="195">
        <f>C24*65%</f>
        <v>828352.91972468037</v>
      </c>
      <c r="E24" s="195">
        <f>C24*35%</f>
        <v>446036.18754405866</v>
      </c>
      <c r="F24" s="195">
        <v>0</v>
      </c>
      <c r="G24" s="195">
        <f>$C$24*(ssplant!G20/ssplant!$C$20)</f>
        <v>0</v>
      </c>
      <c r="H24" s="195">
        <f>$C$24*(ssplant!H20/ssplant!$C$20)</f>
        <v>0</v>
      </c>
      <c r="I24" s="195">
        <f>$C$24*(ssplant!I20/ssplant!$C$20)</f>
        <v>0</v>
      </c>
      <c r="J24" s="195">
        <f>$C$24*(ssplant!J20/ssplant!$C$20)</f>
        <v>0</v>
      </c>
      <c r="K24" s="195">
        <f>$C$24*(ssplant!K20/ssplant!$C$20)</f>
        <v>0</v>
      </c>
      <c r="L24" s="479" t="s">
        <v>531</v>
      </c>
      <c r="M24" s="332"/>
    </row>
    <row r="25" spans="1:13" s="5" customFormat="1" ht="16" customHeight="1">
      <c r="A25" s="349"/>
      <c r="B25" s="248" t="s">
        <v>232</v>
      </c>
      <c r="C25" s="196">
        <f>'[1]with eq'!$G$74</f>
        <v>12480.55</v>
      </c>
      <c r="D25" s="195">
        <f>C25</f>
        <v>12480.55</v>
      </c>
      <c r="E25" s="195">
        <v>0</v>
      </c>
      <c r="F25" s="195">
        <f>$C$25*(ssplant!F20/ssplant!$C$20)</f>
        <v>0</v>
      </c>
      <c r="G25" s="195">
        <f>$C$25*(ssplant!G20/ssplant!$C$20)</f>
        <v>0</v>
      </c>
      <c r="H25" s="195">
        <f>$C$25*(ssplant!H20/ssplant!$C$20)</f>
        <v>0</v>
      </c>
      <c r="I25" s="195">
        <f>$C$25*(ssplant!I20/ssplant!$C$20)</f>
        <v>0</v>
      </c>
      <c r="J25" s="195">
        <f>$C$25*(ssplant!J20/ssplant!$C$20)</f>
        <v>0</v>
      </c>
      <c r="K25" s="195">
        <f>$C$25*(ssplant!K20/ssplant!$C$20)</f>
        <v>0</v>
      </c>
      <c r="L25" s="197" t="s">
        <v>249</v>
      </c>
      <c r="M25" s="332"/>
    </row>
    <row r="26" spans="1:13" s="5" customFormat="1" ht="16" customHeight="1">
      <c r="A26" s="349"/>
      <c r="B26" s="195" t="s">
        <v>356</v>
      </c>
      <c r="C26" s="196">
        <f>'[1]with eq'!$G$97</f>
        <v>24572.05</v>
      </c>
      <c r="D26" s="195">
        <f t="shared" ref="D26" si="6">C26</f>
        <v>24572.05</v>
      </c>
      <c r="E26" s="195">
        <v>0</v>
      </c>
      <c r="F26" s="195">
        <f>$C$25*(ssplant!F21/ssplant!$C$20)</f>
        <v>0</v>
      </c>
      <c r="G26" s="195">
        <f>$C$25*(ssplant!G21/ssplant!$C$20)</f>
        <v>0</v>
      </c>
      <c r="H26" s="195">
        <f>$C$25*(ssplant!H21/ssplant!$C$20)</f>
        <v>0</v>
      </c>
      <c r="I26" s="195">
        <f>$C$25*(ssplant!I21/ssplant!$C$20)</f>
        <v>0</v>
      </c>
      <c r="J26" s="195">
        <f>$C$25*(ssplant!J21/ssplant!$C$20)</f>
        <v>0</v>
      </c>
      <c r="K26" s="195">
        <f>$C$25*(ssplant!K21/ssplant!$C$20)</f>
        <v>0</v>
      </c>
      <c r="L26" s="200" t="s">
        <v>249</v>
      </c>
      <c r="M26" s="332"/>
    </row>
    <row r="27" spans="1:13" s="5" customFormat="1" ht="16" customHeight="1">
      <c r="A27" s="349"/>
      <c r="B27" s="195" t="s">
        <v>365</v>
      </c>
      <c r="C27" s="196">
        <f>'[1]with eq'!$G$67</f>
        <v>25383.77</v>
      </c>
      <c r="D27" s="195">
        <f>C27</f>
        <v>25383.77</v>
      </c>
      <c r="E27" s="195">
        <v>0</v>
      </c>
      <c r="F27" s="195">
        <v>0</v>
      </c>
      <c r="G27" s="195">
        <v>0</v>
      </c>
      <c r="H27" s="195">
        <v>0</v>
      </c>
      <c r="I27" s="195">
        <v>0</v>
      </c>
      <c r="J27" s="195">
        <v>0</v>
      </c>
      <c r="K27" s="195">
        <v>0</v>
      </c>
      <c r="L27" s="197" t="s">
        <v>249</v>
      </c>
      <c r="M27" s="332"/>
    </row>
    <row r="28" spans="1:13" s="5" customFormat="1" ht="16" customHeight="1">
      <c r="A28" s="349"/>
      <c r="B28" s="195" t="s">
        <v>234</v>
      </c>
      <c r="C28" s="196">
        <f>'[1]with eq'!$G$98+'[1]with eq'!$G$122</f>
        <v>47200.25</v>
      </c>
      <c r="D28" s="195">
        <f>C28</f>
        <v>47200.25</v>
      </c>
      <c r="E28" s="195">
        <v>0</v>
      </c>
      <c r="F28" s="195">
        <v>0</v>
      </c>
      <c r="G28" s="195">
        <v>0</v>
      </c>
      <c r="H28" s="195">
        <v>0</v>
      </c>
      <c r="I28" s="195">
        <v>0</v>
      </c>
      <c r="J28" s="195">
        <v>0</v>
      </c>
      <c r="K28" s="195">
        <v>0</v>
      </c>
      <c r="L28" s="197" t="s">
        <v>249</v>
      </c>
      <c r="M28" s="332"/>
    </row>
    <row r="29" spans="1:13" s="5" customFormat="1" ht="16" customHeight="1">
      <c r="A29" s="349"/>
      <c r="B29" s="199" t="s">
        <v>204</v>
      </c>
      <c r="C29" s="196">
        <f>'[1]with eq'!$G$75+'[1]with eq'!$G$77</f>
        <v>67759.539999999994</v>
      </c>
      <c r="D29" s="195">
        <f>C29</f>
        <v>67759.539999999994</v>
      </c>
      <c r="E29" s="195">
        <v>0</v>
      </c>
      <c r="F29" s="195">
        <v>0</v>
      </c>
      <c r="G29" s="195">
        <v>0</v>
      </c>
      <c r="H29" s="195">
        <v>0</v>
      </c>
      <c r="I29" s="195">
        <v>0</v>
      </c>
      <c r="J29" s="195">
        <v>0</v>
      </c>
      <c r="K29" s="195">
        <v>0</v>
      </c>
      <c r="L29" s="197" t="s">
        <v>249</v>
      </c>
      <c r="M29" s="332"/>
    </row>
    <row r="30" spans="1:13" s="5" customFormat="1" ht="16" customHeight="1">
      <c r="A30" s="349"/>
      <c r="B30" s="195" t="s">
        <v>359</v>
      </c>
      <c r="C30" s="196">
        <f>'[1]with eq'!$G$123</f>
        <v>1951.19</v>
      </c>
      <c r="D30" s="195">
        <f>C30</f>
        <v>1951.19</v>
      </c>
      <c r="E30" s="195">
        <v>0</v>
      </c>
      <c r="F30" s="195">
        <v>0</v>
      </c>
      <c r="G30" s="195">
        <v>0</v>
      </c>
      <c r="H30" s="195">
        <v>0</v>
      </c>
      <c r="I30" s="195">
        <v>0</v>
      </c>
      <c r="J30" s="195">
        <v>0</v>
      </c>
      <c r="K30" s="195">
        <v>0</v>
      </c>
      <c r="L30" s="200" t="s">
        <v>249</v>
      </c>
      <c r="M30" s="332"/>
    </row>
    <row r="31" spans="1:13" s="5" customFormat="1" ht="16" customHeight="1">
      <c r="A31" s="349"/>
      <c r="B31" s="195" t="s">
        <v>65</v>
      </c>
      <c r="C31" s="196">
        <f>'[1]with eq'!$G$81</f>
        <v>16588.310000000001</v>
      </c>
      <c r="D31" s="195">
        <f t="shared" ref="D31:D34" si="7">C31</f>
        <v>16588.310000000001</v>
      </c>
      <c r="E31" s="195">
        <v>0</v>
      </c>
      <c r="F31" s="195">
        <v>0</v>
      </c>
      <c r="G31" s="195">
        <v>0</v>
      </c>
      <c r="H31" s="195">
        <v>0</v>
      </c>
      <c r="I31" s="195">
        <v>0</v>
      </c>
      <c r="J31" s="195">
        <v>0</v>
      </c>
      <c r="K31" s="195">
        <v>0</v>
      </c>
      <c r="L31" s="197" t="s">
        <v>249</v>
      </c>
      <c r="M31" s="332"/>
    </row>
    <row r="32" spans="1:13" s="5" customFormat="1" ht="16" customHeight="1">
      <c r="A32" s="349"/>
      <c r="B32" s="195" t="s">
        <v>235</v>
      </c>
      <c r="C32" s="196">
        <f>'[1]with eq'!$G$114</f>
        <v>21413.79</v>
      </c>
      <c r="D32" s="195">
        <f t="shared" si="7"/>
        <v>21413.79</v>
      </c>
      <c r="E32" s="195">
        <v>0</v>
      </c>
      <c r="F32" s="195">
        <v>0</v>
      </c>
      <c r="G32" s="195">
        <v>0</v>
      </c>
      <c r="H32" s="195">
        <v>0</v>
      </c>
      <c r="I32" s="195">
        <v>0</v>
      </c>
      <c r="J32" s="195">
        <v>0</v>
      </c>
      <c r="K32" s="195">
        <v>0</v>
      </c>
      <c r="L32" s="197" t="s">
        <v>249</v>
      </c>
      <c r="M32" s="332"/>
    </row>
    <row r="33" spans="1:13" s="5" customFormat="1" ht="16" customHeight="1">
      <c r="A33" s="349"/>
      <c r="B33" s="195" t="s">
        <v>363</v>
      </c>
      <c r="C33" s="196">
        <f>'[1]with eq'!$G$66</f>
        <v>110.19</v>
      </c>
      <c r="D33" s="195">
        <f t="shared" si="7"/>
        <v>110.19</v>
      </c>
      <c r="E33" s="195">
        <v>0</v>
      </c>
      <c r="F33" s="195">
        <v>0</v>
      </c>
      <c r="G33" s="195">
        <v>0</v>
      </c>
      <c r="H33" s="195">
        <v>0</v>
      </c>
      <c r="I33" s="195">
        <v>0</v>
      </c>
      <c r="J33" s="195">
        <v>0</v>
      </c>
      <c r="K33" s="195">
        <v>0</v>
      </c>
      <c r="L33" s="197" t="s">
        <v>249</v>
      </c>
      <c r="M33" s="332"/>
    </row>
    <row r="34" spans="1:13" s="5" customFormat="1" ht="16" customHeight="1">
      <c r="A34" s="349"/>
      <c r="B34" s="195" t="s">
        <v>236</v>
      </c>
      <c r="C34" s="196">
        <f>'[1]with eq'!$G$92+'[1]with eq'!$G$118</f>
        <v>256127.27</v>
      </c>
      <c r="D34" s="195">
        <f t="shared" si="7"/>
        <v>256127.27</v>
      </c>
      <c r="E34" s="195">
        <v>0</v>
      </c>
      <c r="F34" s="195">
        <v>0</v>
      </c>
      <c r="G34" s="195">
        <v>0</v>
      </c>
      <c r="H34" s="195">
        <v>0</v>
      </c>
      <c r="I34" s="195">
        <v>0</v>
      </c>
      <c r="J34" s="195">
        <v>0</v>
      </c>
      <c r="K34" s="195">
        <v>0</v>
      </c>
      <c r="L34" s="197" t="s">
        <v>249</v>
      </c>
      <c r="M34" s="332"/>
    </row>
    <row r="35" spans="1:13" s="5" customFormat="1" ht="16" customHeight="1">
      <c r="A35" s="349"/>
      <c r="B35" s="195" t="s">
        <v>368</v>
      </c>
      <c r="C35" s="196">
        <f>'[1]with eq'!$G$116</f>
        <v>115511.3</v>
      </c>
      <c r="D35" s="195">
        <v>0</v>
      </c>
      <c r="E35" s="195">
        <f>C35*'distr main analysis'!$D$28</f>
        <v>57755.65</v>
      </c>
      <c r="F35" s="195">
        <f>C35*'distr main analysis'!$D$17</f>
        <v>50328.698432713078</v>
      </c>
      <c r="G35" s="195">
        <v>0</v>
      </c>
      <c r="H35" s="195">
        <v>0</v>
      </c>
      <c r="I35" s="195">
        <f>C35*'distr main analysis'!$D$32</f>
        <v>7426.9515672869311</v>
      </c>
      <c r="J35" s="195">
        <v>0</v>
      </c>
      <c r="K35" s="195">
        <v>0</v>
      </c>
      <c r="L35" s="197" t="s">
        <v>131</v>
      </c>
      <c r="M35" s="332"/>
    </row>
    <row r="36" spans="1:13" s="5" customFormat="1" ht="16" customHeight="1">
      <c r="A36" s="349"/>
      <c r="B36" s="195" t="s">
        <v>246</v>
      </c>
      <c r="C36" s="196">
        <f>'[1]with eq'!$G$111</f>
        <v>3255.1815425470236</v>
      </c>
      <c r="D36" s="195">
        <v>0</v>
      </c>
      <c r="E36" s="195">
        <f>C36*'distr main analysis'!$D$28</f>
        <v>1627.5907712735118</v>
      </c>
      <c r="F36" s="195">
        <f>C36*'distr main analysis'!$D$17</f>
        <v>1418.2945754967948</v>
      </c>
      <c r="G36" s="195">
        <v>0</v>
      </c>
      <c r="H36" s="195">
        <v>0</v>
      </c>
      <c r="I36" s="195">
        <f>C36*'distr main analysis'!$D$32</f>
        <v>209.29619577671716</v>
      </c>
      <c r="J36" s="195">
        <v>0</v>
      </c>
      <c r="K36" s="195">
        <v>0</v>
      </c>
      <c r="L36" s="197" t="s">
        <v>131</v>
      </c>
      <c r="M36" s="332"/>
    </row>
    <row r="37" spans="1:13" s="5" customFormat="1" ht="16" customHeight="1">
      <c r="A37" s="349"/>
      <c r="B37" s="195" t="s">
        <v>247</v>
      </c>
      <c r="C37" s="196">
        <f>'[1]with eq'!$G$112</f>
        <v>62080.91</v>
      </c>
      <c r="D37" s="195">
        <v>0</v>
      </c>
      <c r="E37" s="195">
        <f>C37*'distr main analysis'!D28</f>
        <v>31040.455000000002</v>
      </c>
      <c r="F37" s="195">
        <f>C37*'distr main analysis'!D17</f>
        <v>27048.880913108947</v>
      </c>
      <c r="G37" s="195">
        <v>0</v>
      </c>
      <c r="H37" s="195">
        <v>0</v>
      </c>
      <c r="I37" s="195">
        <f>C37*'distr main analysis'!D32</f>
        <v>3991.574086891057</v>
      </c>
      <c r="J37" s="195">
        <v>0</v>
      </c>
      <c r="K37" s="195">
        <v>0</v>
      </c>
      <c r="L37" s="197" t="s">
        <v>131</v>
      </c>
      <c r="M37" s="332"/>
    </row>
    <row r="38" spans="1:13" s="5" customFormat="1" ht="16" customHeight="1">
      <c r="A38" s="349"/>
      <c r="B38" s="195" t="s">
        <v>229</v>
      </c>
      <c r="C38" s="196">
        <f>'[1]with eq'!$G$69</f>
        <v>7611.2962745098039</v>
      </c>
      <c r="D38" s="195">
        <f>C38</f>
        <v>7611.2962745098039</v>
      </c>
      <c r="E38" s="195">
        <v>0</v>
      </c>
      <c r="F38" s="195">
        <v>0</v>
      </c>
      <c r="G38" s="195">
        <v>0</v>
      </c>
      <c r="H38" s="195">
        <v>0</v>
      </c>
      <c r="I38" s="195">
        <v>0</v>
      </c>
      <c r="J38" s="195">
        <v>0</v>
      </c>
      <c r="K38" s="195">
        <v>0</v>
      </c>
      <c r="L38" s="197" t="s">
        <v>249</v>
      </c>
      <c r="M38" s="332"/>
    </row>
    <row r="39" spans="1:13" s="5" customFormat="1" ht="16" customHeight="1">
      <c r="A39" s="349"/>
      <c r="B39" s="195" t="s">
        <v>373</v>
      </c>
      <c r="C39" s="196">
        <f>'[1]with eq'!$G$120</f>
        <v>516864.7</v>
      </c>
      <c r="D39" s="195">
        <v>0</v>
      </c>
      <c r="E39" s="195">
        <f>C39*'distr main analysis'!$D$28</f>
        <v>258432.35</v>
      </c>
      <c r="F39" s="195">
        <f>C39*'distr main analysis'!$D$17</f>
        <v>225199.85158867328</v>
      </c>
      <c r="G39" s="195">
        <v>0</v>
      </c>
      <c r="H39" s="195">
        <v>0</v>
      </c>
      <c r="I39" s="195">
        <f>C39*'distr main analysis'!$D$32</f>
        <v>33232.498411326764</v>
      </c>
      <c r="J39" s="195">
        <v>0</v>
      </c>
      <c r="K39" s="195">
        <v>0</v>
      </c>
      <c r="L39" s="200" t="s">
        <v>131</v>
      </c>
      <c r="M39" s="332"/>
    </row>
    <row r="40" spans="1:13" s="5" customFormat="1" ht="16" customHeight="1">
      <c r="A40" s="349"/>
      <c r="B40" s="195" t="s">
        <v>238</v>
      </c>
      <c r="C40" s="196">
        <f>'[1]with eq'!$G$100</f>
        <v>36493.762352941179</v>
      </c>
      <c r="D40" s="195">
        <f>C40</f>
        <v>36493.762352941179</v>
      </c>
      <c r="E40" s="195">
        <v>0</v>
      </c>
      <c r="F40" s="195">
        <f>$C$40*(ssplant!F20/ssplant!$C$20)</f>
        <v>0</v>
      </c>
      <c r="G40" s="195">
        <f>$C$40*(ssplant!G20/ssplant!$C$20)</f>
        <v>0</v>
      </c>
      <c r="H40" s="195">
        <f>$C$40*(ssplant!H20/ssplant!$C$20)</f>
        <v>0</v>
      </c>
      <c r="I40" s="195">
        <f>$C$40*(ssplant!I20/ssplant!$C$20)</f>
        <v>0</v>
      </c>
      <c r="J40" s="195">
        <f>$C$40*(ssplant!J20/ssplant!$C$20)</f>
        <v>0</v>
      </c>
      <c r="K40" s="195">
        <v>0</v>
      </c>
      <c r="L40" s="197" t="s">
        <v>249</v>
      </c>
      <c r="M40" s="332"/>
    </row>
    <row r="41" spans="1:13" s="5" customFormat="1" ht="16" customHeight="1">
      <c r="A41" s="352" t="s">
        <v>243</v>
      </c>
      <c r="B41" s="195"/>
      <c r="C41" s="356">
        <f t="shared" ref="C41:K41" si="8">SUM(C9:C40)</f>
        <v>4762600.9474387374</v>
      </c>
      <c r="D41" s="356">
        <f t="shared" si="8"/>
        <v>3041636.2673521307</v>
      </c>
      <c r="E41" s="356">
        <f t="shared" si="8"/>
        <v>1111668.2893153322</v>
      </c>
      <c r="F41" s="356">
        <f t="shared" si="8"/>
        <v>367445.33961501811</v>
      </c>
      <c r="G41" s="356">
        <f t="shared" si="8"/>
        <v>0</v>
      </c>
      <c r="H41" s="356">
        <f t="shared" si="8"/>
        <v>187627.53999999998</v>
      </c>
      <c r="I41" s="356">
        <f t="shared" si="8"/>
        <v>54223.511156255518</v>
      </c>
      <c r="J41" s="356">
        <f t="shared" si="8"/>
        <v>0</v>
      </c>
      <c r="K41" s="356">
        <f t="shared" si="8"/>
        <v>0</v>
      </c>
      <c r="L41" s="198" t="str">
        <f>IF(C41=SUM(D41:K41),"balance","error")</f>
        <v>balance</v>
      </c>
      <c r="M41" s="332"/>
    </row>
    <row r="42" spans="1:13" s="5" customFormat="1" ht="16" customHeight="1">
      <c r="A42" s="352"/>
      <c r="B42" s="195"/>
      <c r="C42" s="199"/>
      <c r="D42" s="195"/>
      <c r="E42" s="195"/>
      <c r="F42" s="195"/>
      <c r="G42" s="195"/>
      <c r="H42" s="195"/>
      <c r="I42" s="195"/>
      <c r="J42" s="195"/>
      <c r="K42" s="195"/>
      <c r="L42" s="197"/>
      <c r="M42" s="332"/>
    </row>
    <row r="43" spans="1:13" s="5" customFormat="1" ht="16" customHeight="1">
      <c r="A43" s="352" t="s">
        <v>244</v>
      </c>
      <c r="B43" s="195"/>
      <c r="C43" s="199"/>
      <c r="D43" s="195"/>
      <c r="E43" s="195"/>
      <c r="F43" s="195"/>
      <c r="G43" s="195"/>
      <c r="H43" s="195"/>
      <c r="I43" s="195"/>
      <c r="J43" s="195"/>
      <c r="K43" s="195"/>
      <c r="L43" s="197"/>
      <c r="M43" s="332"/>
    </row>
    <row r="44" spans="1:13" s="5" customFormat="1" ht="16" customHeight="1">
      <c r="A44" s="349">
        <v>2</v>
      </c>
      <c r="B44" s="400" t="s">
        <v>13</v>
      </c>
      <c r="C44" s="196">
        <f>393243.45+52430.41</f>
        <v>445673.86</v>
      </c>
      <c r="D44" s="195">
        <f>C44</f>
        <v>445673.86</v>
      </c>
      <c r="E44" s="195">
        <v>0</v>
      </c>
      <c r="F44" s="195">
        <v>0</v>
      </c>
      <c r="G44" s="195">
        <v>0</v>
      </c>
      <c r="H44" s="195">
        <v>0</v>
      </c>
      <c r="I44" s="195">
        <v>0</v>
      </c>
      <c r="J44" s="195">
        <v>0</v>
      </c>
      <c r="K44" s="195">
        <v>0</v>
      </c>
      <c r="L44" s="197" t="s">
        <v>249</v>
      </c>
      <c r="M44" s="332"/>
    </row>
    <row r="45" spans="1:13" s="5" customFormat="1" ht="16" customHeight="1">
      <c r="A45" s="349">
        <v>3</v>
      </c>
      <c r="B45" s="400" t="s">
        <v>210</v>
      </c>
      <c r="C45" s="196">
        <f>53744.75+5442.35-16598.83</f>
        <v>42588.27</v>
      </c>
      <c r="D45" s="195">
        <f t="shared" ref="D45:D48" si="9">C45</f>
        <v>42588.27</v>
      </c>
      <c r="E45" s="195">
        <v>0</v>
      </c>
      <c r="F45" s="195">
        <v>0</v>
      </c>
      <c r="G45" s="195">
        <v>0</v>
      </c>
      <c r="H45" s="195">
        <v>0</v>
      </c>
      <c r="I45" s="195">
        <v>0</v>
      </c>
      <c r="J45" s="195">
        <v>0</v>
      </c>
      <c r="K45" s="195">
        <v>0</v>
      </c>
      <c r="L45" s="197" t="s">
        <v>249</v>
      </c>
      <c r="M45" s="332"/>
    </row>
    <row r="46" spans="1:13" s="5" customFormat="1" ht="16" customHeight="1">
      <c r="A46" s="349">
        <v>2</v>
      </c>
      <c r="B46" s="400" t="s">
        <v>398</v>
      </c>
      <c r="C46" s="196">
        <f>172027.89+15734.36</f>
        <v>187762.25</v>
      </c>
      <c r="D46" s="195">
        <v>0</v>
      </c>
      <c r="E46" s="195">
        <v>0</v>
      </c>
      <c r="F46" s="195">
        <v>0</v>
      </c>
      <c r="G46" s="195">
        <f>C46</f>
        <v>187762.25</v>
      </c>
      <c r="H46" s="195">
        <v>0</v>
      </c>
      <c r="I46" s="195">
        <v>0</v>
      </c>
      <c r="J46" s="195">
        <v>0</v>
      </c>
      <c r="K46" s="195">
        <v>0</v>
      </c>
      <c r="L46" s="197" t="s">
        <v>228</v>
      </c>
      <c r="M46" s="332"/>
    </row>
    <row r="47" spans="1:13" s="5" customFormat="1" ht="16" customHeight="1">
      <c r="A47" s="349">
        <v>3</v>
      </c>
      <c r="B47" s="400" t="s">
        <v>399</v>
      </c>
      <c r="C47" s="196">
        <f>38085.17+3551-8202.81</f>
        <v>33433.360000000001</v>
      </c>
      <c r="D47" s="195">
        <v>0</v>
      </c>
      <c r="E47" s="195">
        <v>0</v>
      </c>
      <c r="F47" s="195">
        <v>0</v>
      </c>
      <c r="G47" s="195">
        <f>C47</f>
        <v>33433.360000000001</v>
      </c>
      <c r="H47" s="195">
        <v>0</v>
      </c>
      <c r="I47" s="195">
        <v>0</v>
      </c>
      <c r="J47" s="195">
        <v>0</v>
      </c>
      <c r="K47" s="195">
        <v>0</v>
      </c>
      <c r="L47" s="197" t="s">
        <v>228</v>
      </c>
      <c r="M47" s="332"/>
    </row>
    <row r="48" spans="1:13" s="5" customFormat="1" ht="16" customHeight="1">
      <c r="A48" s="349"/>
      <c r="B48" s="248" t="s">
        <v>230</v>
      </c>
      <c r="C48" s="196">
        <f>'[1]with eq'!$G$31</f>
        <v>22601.458314668285</v>
      </c>
      <c r="D48" s="195">
        <f t="shared" si="9"/>
        <v>22601.458314668285</v>
      </c>
      <c r="E48" s="195">
        <v>0</v>
      </c>
      <c r="F48" s="195">
        <v>0</v>
      </c>
      <c r="G48" s="195">
        <v>0</v>
      </c>
      <c r="H48" s="195">
        <v>0</v>
      </c>
      <c r="I48" s="195">
        <v>0</v>
      </c>
      <c r="J48" s="195">
        <v>0</v>
      </c>
      <c r="K48" s="195">
        <v>0</v>
      </c>
      <c r="L48" s="197" t="s">
        <v>249</v>
      </c>
      <c r="M48" s="332"/>
    </row>
    <row r="49" spans="1:13" s="5" customFormat="1" ht="16" customHeight="1">
      <c r="A49" s="349"/>
      <c r="B49" s="400" t="s">
        <v>381</v>
      </c>
      <c r="C49" s="196">
        <f>'[1]with eq'!$G$109+5991</f>
        <v>469702.51941176475</v>
      </c>
      <c r="D49" s="195">
        <f>$C$49*G93</f>
        <v>341914.85231674748</v>
      </c>
      <c r="E49" s="195">
        <f t="shared" ref="E49:I49" si="10">$C$49*H93</f>
        <v>27987.327521019324</v>
      </c>
      <c r="F49" s="195">
        <f t="shared" si="10"/>
        <v>13147.518869958436</v>
      </c>
      <c r="G49" s="195">
        <f t="shared" si="10"/>
        <v>45834.177840178505</v>
      </c>
      <c r="H49" s="195">
        <f t="shared" si="10"/>
        <v>38878.529086407587</v>
      </c>
      <c r="I49" s="195">
        <f t="shared" si="10"/>
        <v>1940.1137774534411</v>
      </c>
      <c r="J49" s="195">
        <v>0</v>
      </c>
      <c r="K49" s="195">
        <v>0</v>
      </c>
      <c r="L49" s="197" t="s">
        <v>411</v>
      </c>
      <c r="M49" s="332"/>
    </row>
    <row r="50" spans="1:13" s="5" customFormat="1" ht="16" customHeight="1">
      <c r="A50" s="349"/>
      <c r="B50" s="5" t="s">
        <v>383</v>
      </c>
      <c r="C50" s="196">
        <f>'[1]with eq'!$G$86+'[1]with eq'!$G$96</f>
        <v>10736.43</v>
      </c>
      <c r="D50" s="195">
        <f t="shared" ref="D50:D52" si="11">C50</f>
        <v>10736.43</v>
      </c>
      <c r="E50" s="195">
        <v>0</v>
      </c>
      <c r="F50" s="195">
        <v>0</v>
      </c>
      <c r="G50" s="195">
        <v>0</v>
      </c>
      <c r="H50" s="195">
        <v>0</v>
      </c>
      <c r="I50" s="195">
        <v>0</v>
      </c>
      <c r="J50" s="195">
        <v>0</v>
      </c>
      <c r="K50" s="195">
        <v>0</v>
      </c>
      <c r="L50" s="197" t="s">
        <v>249</v>
      </c>
      <c r="M50" s="332"/>
    </row>
    <row r="51" spans="1:13" s="5" customFormat="1" ht="16" customHeight="1">
      <c r="A51" s="349"/>
      <c r="B51" s="248" t="s">
        <v>384</v>
      </c>
      <c r="C51" s="196">
        <f>'[1]with eq'!$G$85</f>
        <v>66304.091761253396</v>
      </c>
      <c r="D51" s="195">
        <f t="shared" si="11"/>
        <v>66304.091761253396</v>
      </c>
      <c r="E51" s="195">
        <v>0</v>
      </c>
      <c r="F51" s="195">
        <v>0</v>
      </c>
      <c r="G51" s="195">
        <v>0</v>
      </c>
      <c r="H51" s="195">
        <v>0</v>
      </c>
      <c r="I51" s="195">
        <v>0</v>
      </c>
      <c r="J51" s="195">
        <v>0</v>
      </c>
      <c r="K51" s="195">
        <v>0</v>
      </c>
      <c r="L51" s="197" t="s">
        <v>249</v>
      </c>
      <c r="M51" s="332"/>
    </row>
    <row r="52" spans="1:13" s="5" customFormat="1" ht="16" customHeight="1">
      <c r="A52" s="349"/>
      <c r="B52" s="248" t="s">
        <v>14</v>
      </c>
      <c r="C52" s="196">
        <f>'[1]with eq'!$G$88</f>
        <v>10260.402745098039</v>
      </c>
      <c r="D52" s="195">
        <f t="shared" si="11"/>
        <v>10260.402745098039</v>
      </c>
      <c r="E52" s="195">
        <v>0</v>
      </c>
      <c r="F52" s="195">
        <v>0</v>
      </c>
      <c r="G52" s="195">
        <v>0</v>
      </c>
      <c r="H52" s="195">
        <v>0</v>
      </c>
      <c r="I52" s="195">
        <v>0</v>
      </c>
      <c r="J52" s="195">
        <v>0</v>
      </c>
      <c r="K52" s="195">
        <v>0</v>
      </c>
      <c r="L52" s="197" t="s">
        <v>249</v>
      </c>
      <c r="M52" s="332"/>
    </row>
    <row r="53" spans="1:13" s="5" customFormat="1" ht="16" customHeight="1">
      <c r="A53" s="349"/>
      <c r="B53" s="248" t="s">
        <v>237</v>
      </c>
      <c r="C53" s="196">
        <f>'[1]with eq'!$G$101</f>
        <v>197235.35634187673</v>
      </c>
      <c r="D53" s="195">
        <v>0</v>
      </c>
      <c r="E53" s="195">
        <v>0</v>
      </c>
      <c r="F53" s="195">
        <v>0</v>
      </c>
      <c r="G53" s="195">
        <f>C53</f>
        <v>197235.35634187673</v>
      </c>
      <c r="H53" s="195">
        <v>0</v>
      </c>
      <c r="I53" s="195">
        <v>0</v>
      </c>
      <c r="J53" s="195">
        <v>0</v>
      </c>
      <c r="K53" s="195">
        <v>0</v>
      </c>
      <c r="L53" s="197" t="s">
        <v>228</v>
      </c>
      <c r="M53" s="332"/>
    </row>
    <row r="54" spans="1:13" s="5" customFormat="1" ht="16" customHeight="1">
      <c r="A54" s="349">
        <v>6</v>
      </c>
      <c r="B54" s="400" t="s">
        <v>388</v>
      </c>
      <c r="C54" s="494">
        <f>'[1]with eq'!$G$110+((53000*81%)/3)+10000</f>
        <v>24974.120000000003</v>
      </c>
      <c r="D54" s="195">
        <f>C54</f>
        <v>24974.120000000003</v>
      </c>
      <c r="E54" s="195">
        <v>0</v>
      </c>
      <c r="F54" s="195">
        <v>0</v>
      </c>
      <c r="G54" s="195">
        <v>0</v>
      </c>
      <c r="H54" s="195">
        <v>0</v>
      </c>
      <c r="I54" s="195">
        <v>0</v>
      </c>
      <c r="J54" s="195">
        <v>0</v>
      </c>
      <c r="K54" s="195">
        <v>0</v>
      </c>
      <c r="L54" s="197" t="s">
        <v>249</v>
      </c>
      <c r="M54" s="332"/>
    </row>
    <row r="55" spans="1:13" s="5" customFormat="1" ht="16" customHeight="1">
      <c r="A55" s="349"/>
      <c r="B55" s="248" t="s">
        <v>390</v>
      </c>
      <c r="C55" s="196">
        <f>'[1]with eq'!$G$104+'[1]with eq'!$G$105</f>
        <v>10488.154075194561</v>
      </c>
      <c r="D55" s="195">
        <v>0</v>
      </c>
      <c r="E55" s="195">
        <v>0</v>
      </c>
      <c r="F55" s="195">
        <v>0</v>
      </c>
      <c r="G55" s="195">
        <v>0</v>
      </c>
      <c r="H55" s="195">
        <v>0</v>
      </c>
      <c r="I55" s="195">
        <v>0</v>
      </c>
      <c r="J55" s="195">
        <f>C55</f>
        <v>10488.154075194561</v>
      </c>
      <c r="K55" s="195">
        <v>0</v>
      </c>
      <c r="L55" s="197" t="s">
        <v>540</v>
      </c>
      <c r="M55" s="332"/>
    </row>
    <row r="56" spans="1:13" s="5" customFormat="1" ht="16" customHeight="1">
      <c r="A56" s="349"/>
      <c r="B56" s="248" t="s">
        <v>239</v>
      </c>
      <c r="C56" s="196">
        <f>'[1]with eq'!$G$95</f>
        <v>78793.576617127939</v>
      </c>
      <c r="D56" s="195">
        <v>0</v>
      </c>
      <c r="E56" s="195">
        <v>0</v>
      </c>
      <c r="F56" s="195">
        <f>C56</f>
        <v>78793.576617127939</v>
      </c>
      <c r="G56" s="195">
        <v>0</v>
      </c>
      <c r="H56" s="195">
        <v>0</v>
      </c>
      <c r="I56" s="195">
        <v>0</v>
      </c>
      <c r="J56" s="195">
        <v>0</v>
      </c>
      <c r="K56" s="195">
        <v>0</v>
      </c>
      <c r="L56" s="197" t="s">
        <v>227</v>
      </c>
      <c r="M56" s="332"/>
    </row>
    <row r="57" spans="1:13" s="5" customFormat="1" ht="16" customHeight="1">
      <c r="A57" s="349"/>
      <c r="B57" s="248" t="s">
        <v>66</v>
      </c>
      <c r="C57" s="196"/>
      <c r="D57" s="195">
        <f>C57</f>
        <v>0</v>
      </c>
      <c r="E57" s="195">
        <v>0</v>
      </c>
      <c r="F57" s="195">
        <v>0</v>
      </c>
      <c r="G57" s="195">
        <v>0</v>
      </c>
      <c r="H57" s="195">
        <v>0</v>
      </c>
      <c r="I57" s="195">
        <v>0</v>
      </c>
      <c r="J57" s="195">
        <v>0</v>
      </c>
      <c r="K57" s="195">
        <v>0</v>
      </c>
      <c r="L57" s="197" t="s">
        <v>249</v>
      </c>
      <c r="M57" s="332"/>
    </row>
    <row r="58" spans="1:13" s="5" customFormat="1" ht="16" customHeight="1">
      <c r="A58" s="349"/>
      <c r="B58" s="248" t="s">
        <v>248</v>
      </c>
      <c r="C58" s="196">
        <f>'[1]with eq'!$G$106</f>
        <v>236.85</v>
      </c>
      <c r="D58" s="195">
        <f t="shared" ref="D58" si="12">C58</f>
        <v>236.85</v>
      </c>
      <c r="E58" s="195">
        <v>0</v>
      </c>
      <c r="F58" s="195">
        <v>0</v>
      </c>
      <c r="G58" s="195">
        <v>0</v>
      </c>
      <c r="H58" s="195">
        <v>0</v>
      </c>
      <c r="I58" s="195">
        <v>0</v>
      </c>
      <c r="J58" s="195">
        <v>0</v>
      </c>
      <c r="K58" s="195">
        <v>0</v>
      </c>
      <c r="L58" s="197" t="s">
        <v>249</v>
      </c>
      <c r="M58" s="332"/>
    </row>
    <row r="59" spans="1:13" s="5" customFormat="1" ht="16" customHeight="1">
      <c r="A59" s="349"/>
      <c r="B59" s="248" t="s">
        <v>67</v>
      </c>
      <c r="C59" s="196">
        <f>'[1]with eq'!$G$94</f>
        <v>1956.2</v>
      </c>
      <c r="D59" s="195">
        <v>0</v>
      </c>
      <c r="E59" s="195">
        <v>0</v>
      </c>
      <c r="F59" s="195">
        <f>C59</f>
        <v>1956.2</v>
      </c>
      <c r="G59" s="195">
        <v>0</v>
      </c>
      <c r="H59" s="195">
        <v>0</v>
      </c>
      <c r="I59" s="195">
        <v>0</v>
      </c>
      <c r="J59" s="195">
        <v>0</v>
      </c>
      <c r="K59" s="195">
        <v>0</v>
      </c>
      <c r="L59" s="200" t="s">
        <v>227</v>
      </c>
      <c r="M59" s="332"/>
    </row>
    <row r="60" spans="1:13" s="5" customFormat="1" ht="16" customHeight="1">
      <c r="A60" s="349"/>
      <c r="B60" s="195" t="s">
        <v>395</v>
      </c>
      <c r="C60" s="196">
        <f>'[1]with eq'!$G$102</f>
        <v>6745.58</v>
      </c>
      <c r="D60" s="195">
        <f>C60</f>
        <v>6745.58</v>
      </c>
      <c r="E60" s="195">
        <v>0</v>
      </c>
      <c r="F60" s="195">
        <v>0</v>
      </c>
      <c r="G60" s="195">
        <v>0</v>
      </c>
      <c r="H60" s="195">
        <v>0</v>
      </c>
      <c r="I60" s="195">
        <v>0</v>
      </c>
      <c r="J60" s="195">
        <v>0</v>
      </c>
      <c r="K60" s="195">
        <v>0</v>
      </c>
      <c r="L60" s="197" t="s">
        <v>249</v>
      </c>
      <c r="M60" s="332"/>
    </row>
    <row r="61" spans="1:13" s="5" customFormat="1" ht="16" customHeight="1">
      <c r="A61" s="349">
        <v>7</v>
      </c>
      <c r="B61" s="399" t="s">
        <v>231</v>
      </c>
      <c r="C61" s="196">
        <f>'[1]with eq'!$G$70+((116505.01-100780.98)*70%)</f>
        <v>121127.1527339673</v>
      </c>
      <c r="D61" s="195">
        <f>$C$61*(ssplant!D52)</f>
        <v>34726.363405428085</v>
      </c>
      <c r="E61" s="195">
        <f>$C$61*(ssplant!E52)</f>
        <v>35660.628615130605</v>
      </c>
      <c r="F61" s="195">
        <f>$C$61*(ssplant!F52)</f>
        <v>27698.26529324651</v>
      </c>
      <c r="G61" s="195">
        <f>$C$61*(ssplant!G52)</f>
        <v>0</v>
      </c>
      <c r="H61" s="195">
        <f>$C$61*(ssplant!H52)</f>
        <v>17644.556998035016</v>
      </c>
      <c r="I61" s="195">
        <f>$C$61*(ssplant!I52)</f>
        <v>5397.338422127089</v>
      </c>
      <c r="J61" s="195">
        <f>$C$61*(ssplant!J52)</f>
        <v>0</v>
      </c>
      <c r="K61" s="195">
        <f>$C$61*(ssplant!K52)</f>
        <v>0</v>
      </c>
      <c r="L61" s="200" t="s">
        <v>212</v>
      </c>
      <c r="M61" s="332"/>
    </row>
    <row r="62" spans="1:13" s="5" customFormat="1" ht="16" customHeight="1">
      <c r="A62" s="352" t="s">
        <v>245</v>
      </c>
      <c r="B62" s="195"/>
      <c r="C62" s="356">
        <f t="shared" ref="C62:K62" si="13">SUM(C44:C61)</f>
        <v>1730619.6320009513</v>
      </c>
      <c r="D62" s="356">
        <f t="shared" si="13"/>
        <v>1006762.2785431952</v>
      </c>
      <c r="E62" s="356">
        <f t="shared" si="13"/>
        <v>63647.956136149929</v>
      </c>
      <c r="F62" s="356">
        <f t="shared" si="13"/>
        <v>121595.56078033289</v>
      </c>
      <c r="G62" s="356">
        <f t="shared" si="13"/>
        <v>464265.1441820552</v>
      </c>
      <c r="H62" s="356">
        <f t="shared" si="13"/>
        <v>56523.086084442606</v>
      </c>
      <c r="I62" s="356">
        <f t="shared" si="13"/>
        <v>7337.4521995805299</v>
      </c>
      <c r="J62" s="356">
        <f t="shared" si="13"/>
        <v>10488.154075194561</v>
      </c>
      <c r="K62" s="356">
        <f t="shared" si="13"/>
        <v>0</v>
      </c>
      <c r="L62" s="198" t="str">
        <f>IF(C62=SUM(D62:K62),"balance","error")</f>
        <v>balance</v>
      </c>
      <c r="M62" s="332"/>
    </row>
    <row r="63" spans="1:13" s="5" customFormat="1" ht="16" customHeight="1">
      <c r="A63" s="352"/>
      <c r="B63" s="195"/>
      <c r="C63" s="199"/>
      <c r="D63" s="199"/>
      <c r="E63" s="199"/>
      <c r="F63" s="199"/>
      <c r="G63" s="199"/>
      <c r="H63" s="199"/>
      <c r="I63" s="199"/>
      <c r="J63" s="199"/>
      <c r="K63" s="199"/>
      <c r="L63" s="198"/>
      <c r="M63" s="332"/>
    </row>
    <row r="64" spans="1:13" s="5" customFormat="1" ht="16" customHeight="1">
      <c r="A64" s="352" t="s">
        <v>250</v>
      </c>
      <c r="B64" s="195"/>
      <c r="C64" s="356">
        <f t="shared" ref="C64:K64" si="14">C62+C41+C6</f>
        <v>7733569.2794396887</v>
      </c>
      <c r="D64" s="356">
        <f t="shared" si="14"/>
        <v>4048398.545895326</v>
      </c>
      <c r="E64" s="356">
        <f t="shared" si="14"/>
        <v>2415664.9454514822</v>
      </c>
      <c r="F64" s="356">
        <f t="shared" si="14"/>
        <v>489040.900395351</v>
      </c>
      <c r="G64" s="356">
        <f t="shared" si="14"/>
        <v>464265.1441820552</v>
      </c>
      <c r="H64" s="356">
        <f t="shared" si="14"/>
        <v>244150.6260844426</v>
      </c>
      <c r="I64" s="356">
        <f t="shared" si="14"/>
        <v>61560.963355836051</v>
      </c>
      <c r="J64" s="356">
        <f t="shared" si="14"/>
        <v>10488.154075194561</v>
      </c>
      <c r="K64" s="356">
        <f t="shared" si="14"/>
        <v>0</v>
      </c>
      <c r="L64" s="197"/>
      <c r="M64" s="332"/>
    </row>
    <row r="65" spans="1:17" s="5" customFormat="1" ht="16" customHeight="1">
      <c r="A65" s="352"/>
      <c r="B65" s="195"/>
      <c r="C65" s="199"/>
      <c r="D65" s="357">
        <f>D64/$C$64</f>
        <v>0.52348384033467144</v>
      </c>
      <c r="E65" s="357">
        <f t="shared" ref="E65:K65" si="15">E64/$C$64</f>
        <v>0.31236093686698074</v>
      </c>
      <c r="F65" s="357">
        <f t="shared" si="15"/>
        <v>6.3236118113728576E-2</v>
      </c>
      <c r="G65" s="357">
        <f t="shared" si="15"/>
        <v>6.003245427907928E-2</v>
      </c>
      <c r="H65" s="357">
        <f t="shared" si="15"/>
        <v>3.1570238432276868E-2</v>
      </c>
      <c r="I65" s="357">
        <f t="shared" si="15"/>
        <v>7.9602265307819487E-3</v>
      </c>
      <c r="J65" s="357">
        <f t="shared" si="15"/>
        <v>1.3561854424810232E-3</v>
      </c>
      <c r="K65" s="357">
        <f t="shared" si="15"/>
        <v>0</v>
      </c>
      <c r="L65" s="197" t="s">
        <v>338</v>
      </c>
      <c r="M65" s="332"/>
    </row>
    <row r="66" spans="1:17" s="5" customFormat="1" ht="16" customHeight="1">
      <c r="A66" s="352"/>
      <c r="B66" s="459"/>
      <c r="C66" s="199"/>
      <c r="D66" s="195"/>
      <c r="E66" s="195"/>
      <c r="F66" s="195"/>
      <c r="G66" s="195"/>
      <c r="H66" s="195"/>
      <c r="I66" s="195"/>
      <c r="J66" s="195"/>
      <c r="K66" s="195"/>
      <c r="L66" s="197"/>
      <c r="M66" s="332"/>
    </row>
    <row r="67" spans="1:17" s="5" customFormat="1" ht="16" customHeight="1">
      <c r="A67" s="349"/>
      <c r="B67" s="199" t="s">
        <v>535</v>
      </c>
      <c r="C67" s="196">
        <f>'[1]with eq'!$G$6</f>
        <v>132944.32040601375</v>
      </c>
      <c r="D67" s="199">
        <f>C67</f>
        <v>132944.32040601375</v>
      </c>
      <c r="E67" s="199">
        <v>0</v>
      </c>
      <c r="F67" s="199">
        <v>0</v>
      </c>
      <c r="G67" s="199">
        <v>0</v>
      </c>
      <c r="H67" s="199">
        <v>0</v>
      </c>
      <c r="I67" s="199">
        <v>0</v>
      </c>
      <c r="J67" s="199">
        <v>0</v>
      </c>
      <c r="K67" s="199">
        <v>0</v>
      </c>
      <c r="L67" s="197" t="s">
        <v>249</v>
      </c>
      <c r="M67" s="332"/>
    </row>
    <row r="68" spans="1:17" s="5" customFormat="1" ht="16" customHeight="1">
      <c r="A68" s="349">
        <v>8</v>
      </c>
      <c r="B68" s="399" t="s">
        <v>538</v>
      </c>
      <c r="C68" s="196">
        <f>'[1]with eq'!$G$107+7552.8</f>
        <v>53742.113725490199</v>
      </c>
      <c r="D68" s="199">
        <f>C68</f>
        <v>53742.113725490199</v>
      </c>
      <c r="E68" s="199">
        <f>0%*$C$68</f>
        <v>0</v>
      </c>
      <c r="F68" s="199">
        <f t="shared" ref="F68:K68" si="16">0%*$C$68</f>
        <v>0</v>
      </c>
      <c r="G68" s="199">
        <v>0</v>
      </c>
      <c r="H68" s="199">
        <f t="shared" si="16"/>
        <v>0</v>
      </c>
      <c r="I68" s="199">
        <f t="shared" si="16"/>
        <v>0</v>
      </c>
      <c r="J68" s="199">
        <f t="shared" si="16"/>
        <v>0</v>
      </c>
      <c r="K68" s="199">
        <f t="shared" si="16"/>
        <v>0</v>
      </c>
      <c r="L68" s="197" t="s">
        <v>249</v>
      </c>
      <c r="M68" s="332"/>
    </row>
    <row r="69" spans="1:17" s="5" customFormat="1" ht="16" customHeight="1">
      <c r="A69" s="352" t="s">
        <v>15</v>
      </c>
      <c r="B69" s="195"/>
      <c r="C69" s="356">
        <f t="shared" ref="C69:K69" si="17">SUM(C67:C68)</f>
        <v>186686.43413150395</v>
      </c>
      <c r="D69" s="356">
        <f t="shared" si="17"/>
        <v>186686.43413150395</v>
      </c>
      <c r="E69" s="356">
        <f t="shared" si="17"/>
        <v>0</v>
      </c>
      <c r="F69" s="356">
        <f t="shared" si="17"/>
        <v>0</v>
      </c>
      <c r="G69" s="356">
        <f t="shared" si="17"/>
        <v>0</v>
      </c>
      <c r="H69" s="356">
        <f t="shared" si="17"/>
        <v>0</v>
      </c>
      <c r="I69" s="356">
        <f t="shared" si="17"/>
        <v>0</v>
      </c>
      <c r="J69" s="356">
        <f t="shared" si="17"/>
        <v>0</v>
      </c>
      <c r="K69" s="356">
        <f t="shared" si="17"/>
        <v>0</v>
      </c>
      <c r="L69" s="198" t="str">
        <f>IF(C69=SUM(D69:K69),"balance","error")</f>
        <v>balance</v>
      </c>
      <c r="M69" s="332"/>
    </row>
    <row r="70" spans="1:17" s="5" customFormat="1" ht="16" customHeight="1">
      <c r="A70" s="352"/>
      <c r="B70" s="195"/>
      <c r="C70" s="199"/>
      <c r="D70" s="195"/>
      <c r="E70" s="195"/>
      <c r="F70" s="195"/>
      <c r="G70" s="195"/>
      <c r="H70" s="195"/>
      <c r="I70" s="195"/>
      <c r="J70" s="195"/>
      <c r="K70" s="195"/>
      <c r="L70" s="197"/>
      <c r="M70" s="332"/>
    </row>
    <row r="71" spans="1:17" s="5" customFormat="1" ht="16" customHeight="1">
      <c r="A71" s="349">
        <v>9</v>
      </c>
      <c r="B71" s="399" t="s">
        <v>16</v>
      </c>
      <c r="C71" s="196"/>
      <c r="D71" s="199">
        <f>C71*'debt svc'!M12</f>
        <v>0</v>
      </c>
      <c r="E71" s="199">
        <f>C71*'debt svc'!N12</f>
        <v>0</v>
      </c>
      <c r="F71" s="199">
        <f>C71*'debt svc'!P12</f>
        <v>0</v>
      </c>
      <c r="G71" s="199">
        <f>C71*'debt svc'!O12</f>
        <v>0</v>
      </c>
      <c r="H71" s="199">
        <v>0</v>
      </c>
      <c r="I71" s="199">
        <f>C71*'debt svc'!Q12</f>
        <v>0</v>
      </c>
      <c r="J71" s="199">
        <v>0</v>
      </c>
      <c r="K71" s="199">
        <v>0</v>
      </c>
      <c r="L71" s="179" t="s">
        <v>412</v>
      </c>
      <c r="M71" s="332"/>
      <c r="Q71"/>
    </row>
    <row r="72" spans="1:17" s="5" customFormat="1" ht="16" customHeight="1">
      <c r="A72" s="349">
        <v>9</v>
      </c>
      <c r="B72" s="399" t="s">
        <v>17</v>
      </c>
      <c r="C72" s="196">
        <f>'debt svc'!G11</f>
        <v>283081.554</v>
      </c>
      <c r="D72" s="199">
        <f>C72*'debt svc'!M12</f>
        <v>173999.11909427086</v>
      </c>
      <c r="E72" s="199">
        <f>C72*'debt svc'!N12</f>
        <v>34619.470464580088</v>
      </c>
      <c r="F72" s="199">
        <f>C72*'debt svc'!P12</f>
        <v>43903.153028397639</v>
      </c>
      <c r="G72" s="199">
        <f>C72*'debt svc'!O12</f>
        <v>26108.002275021012</v>
      </c>
      <c r="H72" s="199">
        <v>0</v>
      </c>
      <c r="I72" s="199">
        <f>C72*'debt svc'!Q12</f>
        <v>4451.8091377303645</v>
      </c>
      <c r="J72" s="199">
        <v>0</v>
      </c>
      <c r="K72" s="199">
        <v>0</v>
      </c>
      <c r="L72" s="179" t="s">
        <v>412</v>
      </c>
      <c r="M72" s="332"/>
    </row>
    <row r="73" spans="1:17" s="5" customFormat="1" ht="16" customHeight="1">
      <c r="A73" s="353" t="s">
        <v>18</v>
      </c>
      <c r="B73" s="199"/>
      <c r="C73" s="356">
        <f>C71+C72</f>
        <v>283081.554</v>
      </c>
      <c r="D73" s="356">
        <f t="shared" ref="D73:K73" si="18">D71+D72</f>
        <v>173999.11909427086</v>
      </c>
      <c r="E73" s="356">
        <f t="shared" si="18"/>
        <v>34619.470464580088</v>
      </c>
      <c r="F73" s="356">
        <f t="shared" si="18"/>
        <v>43903.153028397639</v>
      </c>
      <c r="G73" s="356">
        <f t="shared" si="18"/>
        <v>26108.002275021012</v>
      </c>
      <c r="H73" s="356">
        <f t="shared" si="18"/>
        <v>0</v>
      </c>
      <c r="I73" s="356">
        <f t="shared" si="18"/>
        <v>4451.8091377303645</v>
      </c>
      <c r="J73" s="356">
        <f t="shared" si="18"/>
        <v>0</v>
      </c>
      <c r="K73" s="356">
        <f t="shared" si="18"/>
        <v>0</v>
      </c>
      <c r="L73" s="198" t="str">
        <f>IF(C73=SUM(D73:K73),"balance","error")</f>
        <v>balance</v>
      </c>
      <c r="M73" s="332"/>
    </row>
    <row r="74" spans="1:17" s="5" customFormat="1" ht="16" customHeight="1">
      <c r="A74" s="353"/>
      <c r="B74" s="199"/>
      <c r="C74" s="199"/>
      <c r="D74" s="195"/>
      <c r="E74" s="195"/>
      <c r="F74" s="195"/>
      <c r="G74" s="195"/>
      <c r="H74" s="195"/>
      <c r="I74" s="195"/>
      <c r="J74" s="195"/>
      <c r="K74" s="195"/>
      <c r="L74" s="197"/>
      <c r="M74" s="332"/>
    </row>
    <row r="75" spans="1:17" s="5" customFormat="1" ht="16" customHeight="1">
      <c r="A75" s="349">
        <v>10</v>
      </c>
      <c r="B75" s="458" t="s">
        <v>528</v>
      </c>
      <c r="C75" s="196">
        <f>depreciation!C55*-1</f>
        <v>2691586.19</v>
      </c>
      <c r="D75" s="199">
        <f>depreciation!D55*-1</f>
        <v>191705.07986481723</v>
      </c>
      <c r="E75" s="199">
        <f>depreciation!E55*-1</f>
        <v>1603115.6469716656</v>
      </c>
      <c r="F75" s="199">
        <f>depreciation!F55*-1</f>
        <v>168623.99812090621</v>
      </c>
      <c r="G75" s="199">
        <f>depreciation!G55*-1</f>
        <v>0</v>
      </c>
      <c r="H75" s="199">
        <f>depreciation!H55*-1</f>
        <v>528125.74655117362</v>
      </c>
      <c r="I75" s="199">
        <f>depreciation!I55*-1</f>
        <v>193571.62406123977</v>
      </c>
      <c r="J75" s="199">
        <f>depreciation!J55*-1</f>
        <v>0</v>
      </c>
      <c r="K75" s="199">
        <f>depreciation!K55*-1</f>
        <v>6444.0944301976124</v>
      </c>
      <c r="L75" s="198" t="s">
        <v>337</v>
      </c>
      <c r="M75" s="332"/>
    </row>
    <row r="76" spans="1:17" s="5" customFormat="1" ht="16" customHeight="1">
      <c r="A76" s="353"/>
      <c r="B76" s="199"/>
      <c r="C76" s="199"/>
      <c r="D76" s="195"/>
      <c r="E76" s="195"/>
      <c r="F76" s="195"/>
      <c r="G76" s="195"/>
      <c r="H76" s="195"/>
      <c r="I76" s="195"/>
      <c r="J76" s="195"/>
      <c r="K76" s="195"/>
      <c r="L76" s="197"/>
      <c r="M76" s="332"/>
    </row>
    <row r="77" spans="1:17" s="5" customFormat="1" ht="16" customHeight="1">
      <c r="A77" s="353" t="s">
        <v>19</v>
      </c>
      <c r="B77" s="199"/>
      <c r="C77" s="356">
        <f t="shared" ref="C77:K77" si="19">C75+C73+C69+C64</f>
        <v>10894923.457571194</v>
      </c>
      <c r="D77" s="356">
        <f t="shared" si="19"/>
        <v>4600789.1789859179</v>
      </c>
      <c r="E77" s="356">
        <f t="shared" si="19"/>
        <v>4053400.0628877277</v>
      </c>
      <c r="F77" s="356">
        <f t="shared" si="19"/>
        <v>701568.05154465488</v>
      </c>
      <c r="G77" s="356">
        <f t="shared" si="19"/>
        <v>490373.14645707619</v>
      </c>
      <c r="H77" s="356">
        <f t="shared" si="19"/>
        <v>772276.37263561622</v>
      </c>
      <c r="I77" s="356">
        <f t="shared" si="19"/>
        <v>259584.39655480618</v>
      </c>
      <c r="J77" s="356">
        <f t="shared" si="19"/>
        <v>10488.154075194561</v>
      </c>
      <c r="K77" s="356">
        <f t="shared" si="19"/>
        <v>6444.0944301976124</v>
      </c>
      <c r="L77" s="198" t="str">
        <f>IF(C77=SUM(D77:K77),"balance","error")</f>
        <v>balance</v>
      </c>
      <c r="M77" s="332"/>
    </row>
    <row r="78" spans="1:17" s="5" customFormat="1" ht="16" customHeight="1">
      <c r="A78" s="353"/>
      <c r="B78" s="199"/>
      <c r="C78" s="199"/>
      <c r="D78" s="195"/>
      <c r="E78" s="195"/>
      <c r="F78" s="195"/>
      <c r="G78" s="195"/>
      <c r="H78" s="195"/>
      <c r="I78" s="195"/>
      <c r="J78" s="195"/>
      <c r="K78" s="195"/>
      <c r="L78" s="235"/>
      <c r="M78" s="332"/>
    </row>
    <row r="79" spans="1:17" s="5" customFormat="1" ht="16" customHeight="1">
      <c r="A79" s="353" t="s">
        <v>20</v>
      </c>
      <c r="B79" s="199"/>
      <c r="C79" s="199"/>
      <c r="D79" s="195"/>
      <c r="E79" s="195"/>
      <c r="F79" s="195"/>
      <c r="G79" s="195"/>
      <c r="H79" s="195"/>
      <c r="I79" s="195"/>
      <c r="J79" s="195"/>
      <c r="K79" s="195"/>
      <c r="L79" s="197"/>
      <c r="M79" s="332"/>
    </row>
    <row r="80" spans="1:17" s="5" customFormat="1" ht="16" customHeight="1">
      <c r="A80" s="349" t="s">
        <v>206</v>
      </c>
      <c r="B80" s="195" t="s">
        <v>21</v>
      </c>
      <c r="C80" s="196">
        <f>'[1]with eq'!$G$17+'[1]with eq'!$G$20</f>
        <v>-175147.46</v>
      </c>
      <c r="D80" s="199">
        <v>0</v>
      </c>
      <c r="E80" s="199">
        <v>0</v>
      </c>
      <c r="F80" s="199">
        <v>0</v>
      </c>
      <c r="G80" s="199">
        <v>0</v>
      </c>
      <c r="H80" s="199">
        <f>C80-I80</f>
        <v>-173622.46</v>
      </c>
      <c r="I80" s="199">
        <v>-1525</v>
      </c>
      <c r="J80" s="199">
        <v>0</v>
      </c>
      <c r="K80" s="199">
        <v>0</v>
      </c>
      <c r="L80" s="200" t="s">
        <v>452</v>
      </c>
      <c r="M80" s="333"/>
    </row>
    <row r="81" spans="1:13" s="5" customFormat="1" ht="16" customHeight="1">
      <c r="A81" s="349" t="s">
        <v>207</v>
      </c>
      <c r="B81" s="195" t="s">
        <v>199</v>
      </c>
      <c r="C81" s="196">
        <f>'[1]with eq'!$G$7+'[1]with eq'!$G$8</f>
        <v>-14412.930295237355</v>
      </c>
      <c r="D81" s="199">
        <f>C81</f>
        <v>-14412.930295237355</v>
      </c>
      <c r="E81" s="199">
        <v>0</v>
      </c>
      <c r="F81" s="199">
        <v>0</v>
      </c>
      <c r="G81" s="199">
        <v>0</v>
      </c>
      <c r="H81" s="199">
        <v>0</v>
      </c>
      <c r="I81" s="199">
        <v>0</v>
      </c>
      <c r="J81" s="199">
        <v>0</v>
      </c>
      <c r="K81" s="199">
        <v>0</v>
      </c>
      <c r="L81" s="197" t="s">
        <v>453</v>
      </c>
      <c r="M81" s="332"/>
    </row>
    <row r="82" spans="1:13" s="5" customFormat="1" ht="16" customHeight="1">
      <c r="A82" s="349" t="s">
        <v>208</v>
      </c>
      <c r="B82" s="195" t="s">
        <v>335</v>
      </c>
      <c r="C82" s="196">
        <f>'[1]with eq'!$G$19</f>
        <v>-26760.01</v>
      </c>
      <c r="D82" s="199">
        <f>C82</f>
        <v>-26760.01</v>
      </c>
      <c r="E82" s="199">
        <v>0</v>
      </c>
      <c r="F82" s="199">
        <v>0</v>
      </c>
      <c r="G82" s="199">
        <v>0</v>
      </c>
      <c r="H82" s="199">
        <v>0</v>
      </c>
      <c r="I82" s="199">
        <v>0</v>
      </c>
      <c r="J82" s="199">
        <v>0</v>
      </c>
      <c r="K82" s="199">
        <v>0</v>
      </c>
      <c r="L82" s="197" t="s">
        <v>334</v>
      </c>
      <c r="M82" s="332"/>
    </row>
    <row r="83" spans="1:13" s="5" customFormat="1" ht="16" customHeight="1">
      <c r="A83" s="349" t="s">
        <v>206</v>
      </c>
      <c r="B83" s="195" t="s">
        <v>21</v>
      </c>
      <c r="C83" s="196">
        <f>'[1]with eq'!$G$18</f>
        <v>-159272.5612200805</v>
      </c>
      <c r="D83" s="199">
        <v>0</v>
      </c>
      <c r="E83" s="199">
        <v>0</v>
      </c>
      <c r="F83" s="199">
        <f>C83</f>
        <v>-159272.5612200805</v>
      </c>
      <c r="G83" s="199">
        <v>0</v>
      </c>
      <c r="H83" s="199">
        <v>0</v>
      </c>
      <c r="I83" s="199">
        <v>0</v>
      </c>
      <c r="J83" s="199">
        <v>0</v>
      </c>
      <c r="K83" s="199">
        <v>0</v>
      </c>
      <c r="L83" s="197" t="s">
        <v>333</v>
      </c>
      <c r="M83" s="332"/>
    </row>
    <row r="84" spans="1:13" s="5" customFormat="1" ht="16" customHeight="1">
      <c r="A84" s="352" t="s">
        <v>22</v>
      </c>
      <c r="B84" s="195"/>
      <c r="C84" s="356">
        <f>SUM(C80:C83)</f>
        <v>-375592.9615153179</v>
      </c>
      <c r="D84" s="356">
        <f t="shared" ref="D84:K84" si="20">SUM(D80:D83)</f>
        <v>-41172.940295237349</v>
      </c>
      <c r="E84" s="356">
        <f t="shared" si="20"/>
        <v>0</v>
      </c>
      <c r="F84" s="356">
        <f t="shared" si="20"/>
        <v>-159272.5612200805</v>
      </c>
      <c r="G84" s="356">
        <f t="shared" si="20"/>
        <v>0</v>
      </c>
      <c r="H84" s="356">
        <f t="shared" si="20"/>
        <v>-173622.46</v>
      </c>
      <c r="I84" s="356">
        <f t="shared" si="20"/>
        <v>-1525</v>
      </c>
      <c r="J84" s="356">
        <f t="shared" si="20"/>
        <v>0</v>
      </c>
      <c r="K84" s="356">
        <f t="shared" si="20"/>
        <v>0</v>
      </c>
      <c r="L84" s="198" t="str">
        <f>IF(C84=SUM(D84:K84),"balance","error")</f>
        <v>balance</v>
      </c>
      <c r="M84" s="332"/>
    </row>
    <row r="85" spans="1:13" s="5" customFormat="1" ht="16" customHeight="1">
      <c r="A85" s="352"/>
      <c r="B85" s="195"/>
      <c r="C85" s="199"/>
      <c r="D85" s="195"/>
      <c r="E85" s="195"/>
      <c r="F85" s="195"/>
      <c r="G85" s="195"/>
      <c r="H85" s="195"/>
      <c r="I85" s="195"/>
      <c r="J85" s="195"/>
      <c r="K85" s="195"/>
      <c r="L85" s="235"/>
      <c r="M85" s="332"/>
    </row>
    <row r="86" spans="1:13" s="5" customFormat="1" ht="16" customHeight="1">
      <c r="A86" s="354" t="s">
        <v>19</v>
      </c>
      <c r="B86" s="192"/>
      <c r="C86" s="193">
        <f>C84+C77</f>
        <v>10519330.496055875</v>
      </c>
      <c r="D86" s="193">
        <f t="shared" ref="D86:K86" si="21">D84+D77</f>
        <v>4559616.2386906808</v>
      </c>
      <c r="E86" s="193">
        <f t="shared" si="21"/>
        <v>4053400.0628877277</v>
      </c>
      <c r="F86" s="193">
        <f t="shared" si="21"/>
        <v>542295.49032457441</v>
      </c>
      <c r="G86" s="193">
        <f t="shared" si="21"/>
        <v>490373.14645707619</v>
      </c>
      <c r="H86" s="193">
        <f t="shared" si="21"/>
        <v>598653.91263561626</v>
      </c>
      <c r="I86" s="193">
        <f t="shared" si="21"/>
        <v>258059.39655480618</v>
      </c>
      <c r="J86" s="193">
        <f t="shared" si="21"/>
        <v>10488.154075194561</v>
      </c>
      <c r="K86" s="193">
        <f t="shared" si="21"/>
        <v>6444.0944301976124</v>
      </c>
      <c r="L86" s="194" t="str">
        <f>IF(C86=SUM(D86:K86),"balance","error")</f>
        <v>balance</v>
      </c>
      <c r="M86" s="332"/>
    </row>
    <row r="88" spans="1:13" s="519" customFormat="1" ht="13">
      <c r="A88" s="518"/>
      <c r="B88" s="519" t="s">
        <v>548</v>
      </c>
      <c r="C88" s="519">
        <f>'REV-1'!B13*-1</f>
        <v>-8274887.2579467492</v>
      </c>
      <c r="D88" s="520">
        <f>(C88+C86)/C88</f>
        <v>-0.27123550667759072</v>
      </c>
      <c r="E88" s="519" t="s">
        <v>549</v>
      </c>
      <c r="F88" s="521"/>
      <c r="G88" s="522"/>
      <c r="L88" s="523"/>
      <c r="M88" s="524"/>
    </row>
    <row r="90" spans="1:13">
      <c r="B90" s="550" t="s">
        <v>413</v>
      </c>
      <c r="C90" s="550"/>
      <c r="D90" s="525">
        <v>32507.33</v>
      </c>
      <c r="E90" s="519" t="s">
        <v>400</v>
      </c>
      <c r="F90" s="519"/>
      <c r="G90" s="551" t="s">
        <v>410</v>
      </c>
      <c r="H90" s="552"/>
      <c r="I90" s="552"/>
      <c r="J90" s="552"/>
      <c r="K90" s="552"/>
      <c r="L90" s="553"/>
    </row>
    <row r="91" spans="1:13">
      <c r="G91" s="495" t="s">
        <v>249</v>
      </c>
      <c r="H91" s="496" t="s">
        <v>343</v>
      </c>
      <c r="I91" s="496" t="s">
        <v>227</v>
      </c>
      <c r="J91" s="496" t="s">
        <v>228</v>
      </c>
      <c r="K91" s="496" t="s">
        <v>221</v>
      </c>
      <c r="L91" s="197" t="s">
        <v>409</v>
      </c>
    </row>
    <row r="92" spans="1:13">
      <c r="G92" s="343">
        <v>1650083</v>
      </c>
      <c r="H92" s="5">
        <v>135067</v>
      </c>
      <c r="I92" s="5">
        <v>63450</v>
      </c>
      <c r="J92" s="5">
        <v>221196</v>
      </c>
      <c r="K92" s="5">
        <v>187628</v>
      </c>
      <c r="L92" s="510">
        <v>9363</v>
      </c>
    </row>
    <row r="93" spans="1:13">
      <c r="G93" s="497">
        <f>G92/($G$92+$H$92+$I$92+$J$92+$K$92+$L$92)</f>
        <v>0.72793914911281921</v>
      </c>
      <c r="H93" s="498">
        <f t="shared" ref="H93:L93" si="22">H92/($G$92+$H$92+$I$92+$J$92+$K$92+$L$92)</f>
        <v>5.9585219078810668E-2</v>
      </c>
      <c r="I93" s="498">
        <f t="shared" si="22"/>
        <v>2.7991161057479154E-2</v>
      </c>
      <c r="J93" s="498">
        <f t="shared" si="22"/>
        <v>9.7581290169742457E-2</v>
      </c>
      <c r="K93" s="498">
        <f t="shared" si="22"/>
        <v>8.2772664568836862E-2</v>
      </c>
      <c r="L93" s="511">
        <f t="shared" si="22"/>
        <v>4.1305160123116993E-3</v>
      </c>
    </row>
    <row r="96" spans="1:13" ht="17" customHeight="1">
      <c r="B96"/>
      <c r="C96"/>
      <c r="D96"/>
      <c r="E96"/>
      <c r="F96"/>
      <c r="G96"/>
    </row>
    <row r="97" spans="2:7" ht="17">
      <c r="B97"/>
      <c r="C97"/>
      <c r="D97"/>
      <c r="E97"/>
      <c r="F97"/>
      <c r="G97"/>
    </row>
    <row r="98" spans="2:7" ht="17">
      <c r="B98"/>
      <c r="C98"/>
      <c r="D98"/>
      <c r="E98"/>
      <c r="F98"/>
      <c r="G98"/>
    </row>
  </sheetData>
  <mergeCells count="3">
    <mergeCell ref="B90:C90"/>
    <mergeCell ref="G90:L90"/>
    <mergeCell ref="A1:B1"/>
  </mergeCells>
  <printOptions horizontalCentered="1"/>
  <pageMargins left="0.7" right="0.7" top="1.1499999999999999" bottom="0.75" header="0.55000000000000004" footer="0.3"/>
  <pageSetup paperSize="5" orientation="landscape" horizontalDpi="0" verticalDpi="0"/>
  <headerFooter>
    <oddHeader>&amp;C&amp;"Avenir Medium,Regular"&amp;11&amp;K817842Mountain Water District
Functionalization and Allocation of Pro Forma Expenses</oddHeader>
    <oddFooter>&amp;L&amp;"Avenir Book Oblique,Italic"&amp;9&amp;K817842SRE; c allen
&amp;D</oddFoot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314A6-63F6-F145-A0EF-A3FD024B3D59}">
  <sheetPr>
    <tabColor theme="7" tint="0.39997558519241921"/>
  </sheetPr>
  <dimension ref="A1:O84"/>
  <sheetViews>
    <sheetView topLeftCell="A44" zoomScale="150" zoomScaleNormal="150" workbookViewId="0">
      <selection activeCell="E64" sqref="E64"/>
    </sheetView>
  </sheetViews>
  <sheetFormatPr baseColWidth="10" defaultRowHeight="15"/>
  <cols>
    <col min="1" max="1" width="3.7109375" style="1" customWidth="1"/>
    <col min="2" max="2" width="19.140625" style="1" customWidth="1"/>
    <col min="3" max="11" width="9.85546875" style="1" customWidth="1"/>
    <col min="12" max="12" width="16.5703125" style="10" customWidth="1"/>
    <col min="13" max="16384" width="10.7109375" style="1"/>
  </cols>
  <sheetData>
    <row r="1" spans="1:15">
      <c r="A1" s="544"/>
      <c r="B1" s="531"/>
      <c r="C1" s="531"/>
      <c r="D1" s="531"/>
      <c r="E1" s="531"/>
      <c r="F1" s="531"/>
      <c r="G1" s="545" t="s">
        <v>4</v>
      </c>
      <c r="H1" s="545"/>
      <c r="I1" s="531"/>
      <c r="J1" s="531"/>
      <c r="K1" s="531"/>
      <c r="L1" s="532"/>
    </row>
    <row r="2" spans="1:15" s="4" customFormat="1" ht="48">
      <c r="A2" s="11"/>
      <c r="B2" s="2" t="s">
        <v>1</v>
      </c>
      <c r="C2" s="2" t="s">
        <v>191</v>
      </c>
      <c r="D2" s="2" t="s">
        <v>5</v>
      </c>
      <c r="E2" s="2" t="s">
        <v>6</v>
      </c>
      <c r="F2" s="2" t="s">
        <v>7</v>
      </c>
      <c r="G2" s="3" t="s">
        <v>8</v>
      </c>
      <c r="H2" s="3" t="s">
        <v>9</v>
      </c>
      <c r="I2" s="2" t="s">
        <v>10</v>
      </c>
      <c r="J2" s="2" t="s">
        <v>23</v>
      </c>
      <c r="K2" s="2" t="s">
        <v>11</v>
      </c>
      <c r="L2" s="12" t="s">
        <v>3</v>
      </c>
    </row>
    <row r="3" spans="1:15" s="4" customFormat="1" ht="16" customHeight="1">
      <c r="A3" s="533" t="s">
        <v>25</v>
      </c>
      <c r="B3" s="534"/>
      <c r="C3" s="13"/>
      <c r="D3" s="13"/>
      <c r="E3" s="13"/>
      <c r="F3" s="13"/>
      <c r="G3" s="13"/>
      <c r="H3" s="13"/>
      <c r="I3" s="13"/>
      <c r="J3" s="13"/>
      <c r="K3" s="13"/>
      <c r="L3" s="21"/>
    </row>
    <row r="4" spans="1:15" s="4" customFormat="1" ht="16" customHeight="1">
      <c r="A4" s="22"/>
      <c r="B4" s="161" t="s">
        <v>323</v>
      </c>
      <c r="C4" s="35">
        <f>-3551</f>
        <v>-3551</v>
      </c>
      <c r="D4" s="165">
        <f t="shared" ref="D4:K4" si="0">D43*$C$4</f>
        <v>-253.52279855994291</v>
      </c>
      <c r="E4" s="165">
        <f t="shared" si="0"/>
        <v>-2120.0604883401406</v>
      </c>
      <c r="F4" s="165">
        <f t="shared" si="0"/>
        <v>-222.99893116094947</v>
      </c>
      <c r="G4" s="165">
        <f t="shared" si="0"/>
        <v>0</v>
      </c>
      <c r="H4" s="165">
        <f t="shared" si="0"/>
        <v>-698.42654848597601</v>
      </c>
      <c r="I4" s="165">
        <f t="shared" si="0"/>
        <v>-255.99123345299088</v>
      </c>
      <c r="J4" s="165">
        <f t="shared" si="0"/>
        <v>0</v>
      </c>
      <c r="K4" s="165">
        <f t="shared" si="0"/>
        <v>0</v>
      </c>
      <c r="L4" s="149" t="s">
        <v>180</v>
      </c>
    </row>
    <row r="5" spans="1:15" s="4" customFormat="1" ht="16" customHeight="1">
      <c r="A5" s="533" t="s">
        <v>27</v>
      </c>
      <c r="B5" s="534"/>
      <c r="C5" s="165">
        <f>SUM(C4)</f>
        <v>-3551</v>
      </c>
      <c r="D5" s="165">
        <f t="shared" ref="D5:K5" si="1">SUM(D4)</f>
        <v>-253.52279855994291</v>
      </c>
      <c r="E5" s="165">
        <f t="shared" si="1"/>
        <v>-2120.0604883401406</v>
      </c>
      <c r="F5" s="165">
        <f t="shared" si="1"/>
        <v>-222.99893116094947</v>
      </c>
      <c r="G5" s="165">
        <f t="shared" si="1"/>
        <v>0</v>
      </c>
      <c r="H5" s="165">
        <f t="shared" si="1"/>
        <v>-698.42654848597601</v>
      </c>
      <c r="I5" s="165">
        <f t="shared" si="1"/>
        <v>-255.99123345299088</v>
      </c>
      <c r="J5" s="165">
        <f t="shared" si="1"/>
        <v>0</v>
      </c>
      <c r="K5" s="165">
        <f t="shared" si="1"/>
        <v>0</v>
      </c>
      <c r="L5" s="26" t="str">
        <f>IF(SUM(D5:K5)=C5,"balance","error")</f>
        <v>balance</v>
      </c>
    </row>
    <row r="6" spans="1:15" s="4" customFormat="1" ht="9" customHeight="1">
      <c r="A6" s="160"/>
      <c r="B6" s="161"/>
      <c r="C6" s="13"/>
      <c r="D6" s="13"/>
      <c r="E6" s="13"/>
      <c r="F6" s="13"/>
      <c r="G6" s="13"/>
      <c r="H6" s="13"/>
      <c r="I6" s="13"/>
      <c r="J6" s="13"/>
      <c r="K6" s="13"/>
      <c r="L6" s="21"/>
    </row>
    <row r="7" spans="1:15" s="5" customFormat="1" ht="16" customHeight="1">
      <c r="A7" s="146" t="s">
        <v>158</v>
      </c>
      <c r="B7" s="15"/>
      <c r="C7" s="15"/>
      <c r="D7" s="15"/>
      <c r="E7" s="15"/>
      <c r="F7" s="15"/>
      <c r="G7" s="15"/>
      <c r="H7" s="15"/>
      <c r="I7" s="15"/>
      <c r="J7" s="15"/>
      <c r="K7" s="15"/>
      <c r="L7" s="25"/>
      <c r="N7"/>
      <c r="O7"/>
    </row>
    <row r="8" spans="1:15" s="5" customFormat="1" ht="16" customHeight="1">
      <c r="A8" s="145" t="s">
        <v>155</v>
      </c>
      <c r="B8" s="163" t="s">
        <v>29</v>
      </c>
      <c r="C8" s="15">
        <v>0</v>
      </c>
      <c r="D8" s="164">
        <f>C8*65%</f>
        <v>0</v>
      </c>
      <c r="E8" s="164">
        <f>C8*35%</f>
        <v>0</v>
      </c>
      <c r="F8" s="164">
        <f t="shared" ref="F8:J11" si="2">0%*$C$8</f>
        <v>0</v>
      </c>
      <c r="G8" s="164">
        <f t="shared" si="2"/>
        <v>0</v>
      </c>
      <c r="H8" s="164">
        <f t="shared" si="2"/>
        <v>0</v>
      </c>
      <c r="I8" s="164">
        <f t="shared" si="2"/>
        <v>0</v>
      </c>
      <c r="J8" s="164">
        <f t="shared" si="2"/>
        <v>0</v>
      </c>
      <c r="K8" s="15">
        <v>0</v>
      </c>
      <c r="L8" s="25" t="s">
        <v>183</v>
      </c>
      <c r="N8"/>
      <c r="O8"/>
    </row>
    <row r="9" spans="1:15" s="5" customFormat="1" ht="16" customHeight="1">
      <c r="A9" s="145" t="s">
        <v>189</v>
      </c>
      <c r="B9" s="163" t="s">
        <v>188</v>
      </c>
      <c r="C9" s="15">
        <v>-1603</v>
      </c>
      <c r="D9" s="164">
        <f t="shared" ref="D9:D11" si="3">C9*65%</f>
        <v>-1041.95</v>
      </c>
      <c r="E9" s="164">
        <f t="shared" ref="E9:E11" si="4">C9*35%</f>
        <v>-561.04999999999995</v>
      </c>
      <c r="F9" s="164">
        <f t="shared" si="2"/>
        <v>0</v>
      </c>
      <c r="G9" s="164">
        <f t="shared" si="2"/>
        <v>0</v>
      </c>
      <c r="H9" s="164">
        <f t="shared" si="2"/>
        <v>0</v>
      </c>
      <c r="I9" s="164">
        <f t="shared" si="2"/>
        <v>0</v>
      </c>
      <c r="J9" s="164">
        <f t="shared" si="2"/>
        <v>0</v>
      </c>
      <c r="K9" s="15">
        <v>0</v>
      </c>
      <c r="L9" s="25" t="s">
        <v>183</v>
      </c>
      <c r="N9"/>
      <c r="O9"/>
    </row>
    <row r="10" spans="1:15" s="5" customFormat="1" ht="16" customHeight="1">
      <c r="A10" s="145" t="s">
        <v>159</v>
      </c>
      <c r="B10" s="163" t="s">
        <v>60</v>
      </c>
      <c r="C10" s="15">
        <v>-1169</v>
      </c>
      <c r="D10" s="164">
        <f t="shared" si="3"/>
        <v>-759.85</v>
      </c>
      <c r="E10" s="164">
        <f t="shared" si="4"/>
        <v>-409.15</v>
      </c>
      <c r="F10" s="164">
        <f t="shared" si="2"/>
        <v>0</v>
      </c>
      <c r="G10" s="164">
        <f t="shared" si="2"/>
        <v>0</v>
      </c>
      <c r="H10" s="164">
        <f t="shared" si="2"/>
        <v>0</v>
      </c>
      <c r="I10" s="164">
        <f t="shared" si="2"/>
        <v>0</v>
      </c>
      <c r="J10" s="164">
        <f t="shared" si="2"/>
        <v>0</v>
      </c>
      <c r="K10" s="15">
        <v>0</v>
      </c>
      <c r="L10" s="25" t="s">
        <v>183</v>
      </c>
      <c r="N10"/>
      <c r="O10"/>
    </row>
    <row r="11" spans="1:15" s="5" customFormat="1" ht="16" customHeight="1">
      <c r="A11" s="145" t="s">
        <v>157</v>
      </c>
      <c r="B11" s="163" t="s">
        <v>154</v>
      </c>
      <c r="C11" s="15">
        <v>0</v>
      </c>
      <c r="D11" s="164">
        <f t="shared" si="3"/>
        <v>0</v>
      </c>
      <c r="E11" s="164">
        <f t="shared" si="4"/>
        <v>0</v>
      </c>
      <c r="F11" s="164">
        <f t="shared" si="2"/>
        <v>0</v>
      </c>
      <c r="G11" s="164">
        <f t="shared" si="2"/>
        <v>0</v>
      </c>
      <c r="H11" s="164">
        <f t="shared" si="2"/>
        <v>0</v>
      </c>
      <c r="I11" s="164">
        <f t="shared" si="2"/>
        <v>0</v>
      </c>
      <c r="J11" s="164">
        <f t="shared" si="2"/>
        <v>0</v>
      </c>
      <c r="K11" s="15">
        <v>0</v>
      </c>
      <c r="L11" s="25" t="s">
        <v>183</v>
      </c>
      <c r="N11"/>
      <c r="O11"/>
    </row>
    <row r="12" spans="1:15" s="5" customFormat="1" ht="16" customHeight="1">
      <c r="A12" s="535" t="s">
        <v>26</v>
      </c>
      <c r="B12" s="536"/>
      <c r="C12" s="164">
        <f>SUM(C8:C11)</f>
        <v>-2772</v>
      </c>
      <c r="D12" s="164">
        <f t="shared" ref="D12:K12" si="5">SUM(D8:D11)</f>
        <v>-1801.8000000000002</v>
      </c>
      <c r="E12" s="164">
        <f t="shared" si="5"/>
        <v>-970.19999999999993</v>
      </c>
      <c r="F12" s="164">
        <f t="shared" si="5"/>
        <v>0</v>
      </c>
      <c r="G12" s="164">
        <f t="shared" si="5"/>
        <v>0</v>
      </c>
      <c r="H12" s="164">
        <f t="shared" si="5"/>
        <v>0</v>
      </c>
      <c r="I12" s="164">
        <f t="shared" si="5"/>
        <v>0</v>
      </c>
      <c r="J12" s="164">
        <f t="shared" si="5"/>
        <v>0</v>
      </c>
      <c r="K12" s="164">
        <f t="shared" si="5"/>
        <v>0</v>
      </c>
      <c r="L12" s="26" t="str">
        <f>IF(SUM(D12:K12)=C12,"balance","error")</f>
        <v>balance</v>
      </c>
      <c r="N12"/>
      <c r="O12"/>
    </row>
    <row r="13" spans="1:15" s="5" customFormat="1" ht="9" customHeight="1">
      <c r="A13" s="162"/>
      <c r="B13" s="163"/>
      <c r="C13" s="15"/>
      <c r="D13" s="15"/>
      <c r="E13" s="15"/>
      <c r="F13" s="15"/>
      <c r="G13" s="15"/>
      <c r="H13" s="15"/>
      <c r="I13" s="15"/>
      <c r="J13" s="15"/>
      <c r="K13" s="15"/>
      <c r="L13" s="25"/>
      <c r="N13"/>
      <c r="O13"/>
    </row>
    <row r="14" spans="1:15" s="5" customFormat="1" ht="16" customHeight="1">
      <c r="A14" s="529" t="s">
        <v>166</v>
      </c>
      <c r="B14" s="530"/>
      <c r="C14" s="15"/>
      <c r="D14" s="15"/>
      <c r="E14" s="15"/>
      <c r="F14" s="15"/>
      <c r="G14" s="15"/>
      <c r="H14" s="15"/>
      <c r="I14" s="15"/>
      <c r="J14" s="15"/>
      <c r="K14" s="15"/>
      <c r="L14" s="25"/>
      <c r="N14"/>
      <c r="O14"/>
    </row>
    <row r="15" spans="1:15" s="5" customFormat="1" ht="16" customHeight="1">
      <c r="A15" s="145" t="s">
        <v>155</v>
      </c>
      <c r="B15" s="163" t="s">
        <v>29</v>
      </c>
      <c r="C15" s="15">
        <v>0</v>
      </c>
      <c r="D15" s="164">
        <f>C15*65%</f>
        <v>0</v>
      </c>
      <c r="E15" s="164">
        <f>C15*35%</f>
        <v>0</v>
      </c>
      <c r="F15" s="164">
        <f t="shared" ref="F15:J22" si="6">0%*$C$15</f>
        <v>0</v>
      </c>
      <c r="G15" s="164">
        <f t="shared" si="6"/>
        <v>0</v>
      </c>
      <c r="H15" s="164">
        <f t="shared" si="6"/>
        <v>0</v>
      </c>
      <c r="I15" s="164">
        <f t="shared" si="6"/>
        <v>0</v>
      </c>
      <c r="J15" s="164">
        <f t="shared" si="6"/>
        <v>0</v>
      </c>
      <c r="K15" s="15">
        <v>0</v>
      </c>
      <c r="L15" s="25" t="s">
        <v>183</v>
      </c>
      <c r="N15"/>
      <c r="O15"/>
    </row>
    <row r="16" spans="1:15" s="5" customFormat="1" ht="16" customHeight="1">
      <c r="A16" s="145" t="s">
        <v>189</v>
      </c>
      <c r="B16" s="163" t="s">
        <v>188</v>
      </c>
      <c r="C16" s="18">
        <v>-235754</v>
      </c>
      <c r="D16" s="164">
        <f t="shared" ref="D16:D22" si="7">C16*65%</f>
        <v>-153240.1</v>
      </c>
      <c r="E16" s="164">
        <f t="shared" ref="E16:E22" si="8">C16*35%</f>
        <v>-82513.899999999994</v>
      </c>
      <c r="F16" s="164">
        <f t="shared" si="6"/>
        <v>0</v>
      </c>
      <c r="G16" s="164">
        <f t="shared" si="6"/>
        <v>0</v>
      </c>
      <c r="H16" s="164">
        <f t="shared" si="6"/>
        <v>0</v>
      </c>
      <c r="I16" s="164">
        <f t="shared" si="6"/>
        <v>0</v>
      </c>
      <c r="J16" s="164">
        <f t="shared" si="6"/>
        <v>0</v>
      </c>
      <c r="K16" s="15">
        <v>0</v>
      </c>
      <c r="L16" s="25" t="s">
        <v>183</v>
      </c>
      <c r="N16"/>
      <c r="O16"/>
    </row>
    <row r="17" spans="1:15" s="5" customFormat="1" ht="16" customHeight="1">
      <c r="A17" s="145" t="s">
        <v>186</v>
      </c>
      <c r="B17" s="163" t="s">
        <v>187</v>
      </c>
      <c r="C17" s="18">
        <v>0</v>
      </c>
      <c r="D17" s="164">
        <f t="shared" si="7"/>
        <v>0</v>
      </c>
      <c r="E17" s="164">
        <f t="shared" si="8"/>
        <v>0</v>
      </c>
      <c r="F17" s="164">
        <f t="shared" si="6"/>
        <v>0</v>
      </c>
      <c r="G17" s="164">
        <f t="shared" si="6"/>
        <v>0</v>
      </c>
      <c r="H17" s="164">
        <f t="shared" si="6"/>
        <v>0</v>
      </c>
      <c r="I17" s="164">
        <f t="shared" si="6"/>
        <v>0</v>
      </c>
      <c r="J17" s="164">
        <f t="shared" si="6"/>
        <v>0</v>
      </c>
      <c r="K17" s="15">
        <v>0</v>
      </c>
      <c r="L17" s="25" t="s">
        <v>183</v>
      </c>
      <c r="N17"/>
      <c r="O17"/>
    </row>
    <row r="18" spans="1:15" s="5" customFormat="1" ht="16" customHeight="1">
      <c r="A18" s="145" t="s">
        <v>156</v>
      </c>
      <c r="B18" s="163" t="s">
        <v>153</v>
      </c>
      <c r="C18" s="18">
        <v>-11920</v>
      </c>
      <c r="D18" s="164">
        <f t="shared" si="7"/>
        <v>-7748</v>
      </c>
      <c r="E18" s="164">
        <f t="shared" si="8"/>
        <v>-4172</v>
      </c>
      <c r="F18" s="164">
        <f t="shared" si="6"/>
        <v>0</v>
      </c>
      <c r="G18" s="164">
        <f t="shared" si="6"/>
        <v>0</v>
      </c>
      <c r="H18" s="164">
        <f t="shared" si="6"/>
        <v>0</v>
      </c>
      <c r="I18" s="164">
        <f t="shared" si="6"/>
        <v>0</v>
      </c>
      <c r="J18" s="164">
        <f t="shared" si="6"/>
        <v>0</v>
      </c>
      <c r="K18" s="15">
        <v>0</v>
      </c>
      <c r="L18" s="25" t="s">
        <v>183</v>
      </c>
      <c r="N18"/>
      <c r="O18"/>
    </row>
    <row r="19" spans="1:15" s="5" customFormat="1" ht="16" customHeight="1">
      <c r="A19" s="145" t="s">
        <v>157</v>
      </c>
      <c r="B19" s="163" t="s">
        <v>154</v>
      </c>
      <c r="C19" s="18">
        <v>0</v>
      </c>
      <c r="D19" s="164">
        <f t="shared" si="7"/>
        <v>0</v>
      </c>
      <c r="E19" s="18">
        <f t="shared" si="8"/>
        <v>0</v>
      </c>
      <c r="F19" s="164">
        <f t="shared" si="6"/>
        <v>0</v>
      </c>
      <c r="G19" s="164">
        <f t="shared" si="6"/>
        <v>0</v>
      </c>
      <c r="H19" s="164">
        <f t="shared" si="6"/>
        <v>0</v>
      </c>
      <c r="I19" s="164">
        <f t="shared" si="6"/>
        <v>0</v>
      </c>
      <c r="J19" s="164">
        <f t="shared" si="6"/>
        <v>0</v>
      </c>
      <c r="K19" s="15">
        <v>0</v>
      </c>
      <c r="L19" s="25" t="s">
        <v>183</v>
      </c>
      <c r="N19"/>
      <c r="O19"/>
    </row>
    <row r="20" spans="1:15" s="5" customFormat="1" ht="16" customHeight="1">
      <c r="A20" s="145" t="s">
        <v>159</v>
      </c>
      <c r="B20" s="147" t="s">
        <v>60</v>
      </c>
      <c r="C20" s="18">
        <v>-25120</v>
      </c>
      <c r="D20" s="164">
        <f t="shared" si="7"/>
        <v>-16328</v>
      </c>
      <c r="E20" s="164">
        <f t="shared" si="8"/>
        <v>-8792</v>
      </c>
      <c r="F20" s="164">
        <f t="shared" si="6"/>
        <v>0</v>
      </c>
      <c r="G20" s="164">
        <f t="shared" si="6"/>
        <v>0</v>
      </c>
      <c r="H20" s="164">
        <f t="shared" si="6"/>
        <v>0</v>
      </c>
      <c r="I20" s="164">
        <f t="shared" si="6"/>
        <v>0</v>
      </c>
      <c r="J20" s="164">
        <f t="shared" si="6"/>
        <v>0</v>
      </c>
      <c r="K20" s="15">
        <v>0</v>
      </c>
      <c r="L20" s="25" t="s">
        <v>183</v>
      </c>
      <c r="N20"/>
      <c r="O20"/>
    </row>
    <row r="21" spans="1:15" s="5" customFormat="1" ht="16" customHeight="1">
      <c r="A21" s="145" t="s">
        <v>163</v>
      </c>
      <c r="B21" s="147" t="s">
        <v>162</v>
      </c>
      <c r="C21" s="18">
        <v>-663</v>
      </c>
      <c r="D21" s="164">
        <f t="shared" si="7"/>
        <v>-430.95</v>
      </c>
      <c r="E21" s="164">
        <f t="shared" si="8"/>
        <v>-232.04999999999998</v>
      </c>
      <c r="F21" s="164">
        <f t="shared" si="6"/>
        <v>0</v>
      </c>
      <c r="G21" s="164">
        <f t="shared" si="6"/>
        <v>0</v>
      </c>
      <c r="H21" s="164">
        <f t="shared" si="6"/>
        <v>0</v>
      </c>
      <c r="I21" s="164">
        <f t="shared" si="6"/>
        <v>0</v>
      </c>
      <c r="J21" s="164">
        <f t="shared" si="6"/>
        <v>0</v>
      </c>
      <c r="K21" s="15">
        <v>0</v>
      </c>
      <c r="L21" s="25" t="s">
        <v>183</v>
      </c>
      <c r="N21"/>
      <c r="O21"/>
    </row>
    <row r="22" spans="1:15" s="5" customFormat="1" ht="16" customHeight="1">
      <c r="A22" s="145" t="s">
        <v>161</v>
      </c>
      <c r="B22" s="163" t="s">
        <v>160</v>
      </c>
      <c r="C22" s="15">
        <v>0</v>
      </c>
      <c r="D22" s="164">
        <f t="shared" si="7"/>
        <v>0</v>
      </c>
      <c r="E22" s="164">
        <f t="shared" si="8"/>
        <v>0</v>
      </c>
      <c r="F22" s="164">
        <f t="shared" si="6"/>
        <v>0</v>
      </c>
      <c r="G22" s="164">
        <f t="shared" si="6"/>
        <v>0</v>
      </c>
      <c r="H22" s="164">
        <f t="shared" si="6"/>
        <v>0</v>
      </c>
      <c r="I22" s="164">
        <f t="shared" si="6"/>
        <v>0</v>
      </c>
      <c r="J22" s="164">
        <f t="shared" si="6"/>
        <v>0</v>
      </c>
      <c r="K22" s="15">
        <v>0</v>
      </c>
      <c r="L22" s="25" t="s">
        <v>183</v>
      </c>
      <c r="N22"/>
      <c r="O22"/>
    </row>
    <row r="23" spans="1:15" s="5" customFormat="1" ht="16" customHeight="1">
      <c r="A23" s="146" t="s">
        <v>165</v>
      </c>
      <c r="B23" s="15"/>
      <c r="C23" s="164">
        <f>SUM(C15:C22)</f>
        <v>-273457</v>
      </c>
      <c r="D23" s="164">
        <f t="shared" ref="D23:K23" si="9">SUM(D15:D22)</f>
        <v>-177747.05000000002</v>
      </c>
      <c r="E23" s="164">
        <f t="shared" si="9"/>
        <v>-95709.95</v>
      </c>
      <c r="F23" s="164">
        <f t="shared" si="9"/>
        <v>0</v>
      </c>
      <c r="G23" s="164">
        <f t="shared" si="9"/>
        <v>0</v>
      </c>
      <c r="H23" s="164">
        <f t="shared" si="9"/>
        <v>0</v>
      </c>
      <c r="I23" s="164">
        <f t="shared" si="9"/>
        <v>0</v>
      </c>
      <c r="J23" s="164">
        <f t="shared" si="9"/>
        <v>0</v>
      </c>
      <c r="K23" s="164">
        <f t="shared" si="9"/>
        <v>0</v>
      </c>
      <c r="L23" s="26" t="str">
        <f>IF(SUM(D23:K23)=C23,"balance","error")</f>
        <v>balance</v>
      </c>
      <c r="N23"/>
      <c r="O23"/>
    </row>
    <row r="24" spans="1:15" s="5" customFormat="1" ht="9" customHeight="1">
      <c r="A24" s="24"/>
      <c r="B24" s="15"/>
      <c r="C24" s="15"/>
      <c r="D24" s="15"/>
      <c r="E24" s="15"/>
      <c r="F24" s="15"/>
      <c r="G24" s="15"/>
      <c r="H24" s="15"/>
      <c r="I24" s="15"/>
      <c r="J24" s="15"/>
      <c r="K24" s="15"/>
      <c r="L24" s="25"/>
      <c r="N24"/>
      <c r="O24"/>
    </row>
    <row r="25" spans="1:15" s="5" customFormat="1" ht="16" customHeight="1">
      <c r="A25" s="146" t="s">
        <v>167</v>
      </c>
      <c r="B25" s="15"/>
      <c r="C25" s="15"/>
      <c r="D25" s="15"/>
      <c r="E25" s="15"/>
      <c r="F25" s="15"/>
      <c r="G25" s="15"/>
      <c r="H25" s="15"/>
      <c r="I25" s="15"/>
      <c r="J25" s="15"/>
      <c r="K25" s="15"/>
      <c r="L25" s="25"/>
      <c r="N25"/>
      <c r="O25"/>
    </row>
    <row r="26" spans="1:15" s="5" customFormat="1" ht="16" customHeight="1">
      <c r="A26" s="145" t="s">
        <v>155</v>
      </c>
      <c r="B26" s="15" t="s">
        <v>29</v>
      </c>
      <c r="C26" s="15">
        <v>0</v>
      </c>
      <c r="D26" s="164">
        <f>($C$26)*((D27+D28)/(($C$27)+($C$28)))</f>
        <v>0</v>
      </c>
      <c r="E26" s="164">
        <f t="shared" ref="E26:K26" si="10">($C$26)*((E27+E28)/(($C$27)+($C$28)))</f>
        <v>0</v>
      </c>
      <c r="F26" s="164">
        <f t="shared" si="10"/>
        <v>0</v>
      </c>
      <c r="G26" s="164">
        <f t="shared" si="10"/>
        <v>0</v>
      </c>
      <c r="H26" s="164">
        <f t="shared" si="10"/>
        <v>0</v>
      </c>
      <c r="I26" s="164">
        <f t="shared" si="10"/>
        <v>0</v>
      </c>
      <c r="J26" s="164">
        <f t="shared" si="10"/>
        <v>0</v>
      </c>
      <c r="K26" s="164">
        <f t="shared" si="10"/>
        <v>0</v>
      </c>
      <c r="L26" s="25" t="s">
        <v>64</v>
      </c>
      <c r="M26"/>
      <c r="N26"/>
      <c r="O26"/>
    </row>
    <row r="27" spans="1:15" s="5" customFormat="1" ht="16" customHeight="1">
      <c r="A27" s="145" t="s">
        <v>172</v>
      </c>
      <c r="B27" s="148" t="s">
        <v>168</v>
      </c>
      <c r="C27" s="15">
        <v>-483381</v>
      </c>
      <c r="D27" s="164">
        <f>0%*($C$27-$K$27)</f>
        <v>0</v>
      </c>
      <c r="E27" s="164">
        <f>100%*(C27-K27)</f>
        <v>-476945</v>
      </c>
      <c r="F27" s="164">
        <f t="shared" ref="F27:J27" si="11">0%*($C$27-$K$27)</f>
        <v>0</v>
      </c>
      <c r="G27" s="164">
        <f t="shared" si="11"/>
        <v>0</v>
      </c>
      <c r="H27" s="164">
        <f t="shared" si="11"/>
        <v>0</v>
      </c>
      <c r="I27" s="164">
        <f t="shared" si="11"/>
        <v>0</v>
      </c>
      <c r="J27" s="164">
        <f t="shared" si="11"/>
        <v>0</v>
      </c>
      <c r="K27" s="36">
        <v>-6436</v>
      </c>
      <c r="L27" s="179" t="s">
        <v>222</v>
      </c>
      <c r="M27"/>
      <c r="N27"/>
      <c r="O27"/>
    </row>
    <row r="28" spans="1:15" s="5" customFormat="1" ht="16" customHeight="1">
      <c r="A28" s="145" t="s">
        <v>173</v>
      </c>
      <c r="B28" s="148" t="s">
        <v>169</v>
      </c>
      <c r="C28" s="15">
        <f>-816709-24571</f>
        <v>-841280</v>
      </c>
      <c r="D28" s="15">
        <f>0%*($C$28-$K$28)</f>
        <v>0</v>
      </c>
      <c r="E28" s="15">
        <f>85%*($C$28-$K$28)</f>
        <v>-715088</v>
      </c>
      <c r="F28" s="15">
        <f t="shared" ref="F28:J28" si="12">0%*($C$28-$K$28)</f>
        <v>0</v>
      </c>
      <c r="G28" s="15">
        <f t="shared" si="12"/>
        <v>0</v>
      </c>
      <c r="H28" s="15">
        <f t="shared" si="12"/>
        <v>0</v>
      </c>
      <c r="I28" s="15">
        <f>15%*($C$28-$K$28)</f>
        <v>-126192</v>
      </c>
      <c r="J28" s="15">
        <f t="shared" si="12"/>
        <v>0</v>
      </c>
      <c r="K28" s="36">
        <v>0</v>
      </c>
      <c r="L28" s="179" t="s">
        <v>223</v>
      </c>
      <c r="M28"/>
      <c r="N28"/>
      <c r="O28"/>
    </row>
    <row r="29" spans="1:15" s="5" customFormat="1" ht="16" customHeight="1">
      <c r="A29" s="145" t="s">
        <v>190</v>
      </c>
      <c r="B29" s="148" t="s">
        <v>170</v>
      </c>
      <c r="C29" s="15">
        <f>-179022-6699</f>
        <v>-185721</v>
      </c>
      <c r="D29" s="15">
        <f>0%*(C29-K29)</f>
        <v>0</v>
      </c>
      <c r="E29" s="15">
        <f>(C29-K29)*'distr main analysis'!$D$28</f>
        <v>-92860.5</v>
      </c>
      <c r="F29" s="15">
        <f>(C29-K29)*'distr main analysis'!$D$17</f>
        <v>-80919.323058626338</v>
      </c>
      <c r="G29" s="15">
        <f>0%*($C$28-K29)</f>
        <v>0</v>
      </c>
      <c r="H29" s="15">
        <f>0%*($C$28-K29)</f>
        <v>0</v>
      </c>
      <c r="I29" s="15">
        <f>(C29-K29)*'distr main analysis'!$D$32</f>
        <v>-11941.176941373667</v>
      </c>
      <c r="J29" s="15">
        <f>0%*(C29-K29)</f>
        <v>0</v>
      </c>
      <c r="K29" s="36">
        <v>0</v>
      </c>
      <c r="L29" s="179" t="s">
        <v>224</v>
      </c>
      <c r="N29"/>
      <c r="O29"/>
    </row>
    <row r="30" spans="1:15" s="5" customFormat="1" ht="16" customHeight="1">
      <c r="A30" s="145" t="s">
        <v>156</v>
      </c>
      <c r="B30" s="148" t="s">
        <v>153</v>
      </c>
      <c r="C30" s="15">
        <v>-87951</v>
      </c>
      <c r="D30" s="15">
        <v>0</v>
      </c>
      <c r="E30" s="15">
        <f>(C30-K30)*'distr main analysis'!$D$28</f>
        <v>-43975.5</v>
      </c>
      <c r="F30" s="15">
        <f>(C30-K30)*'distr main analysis'!$D$17</f>
        <v>-38320.574314855323</v>
      </c>
      <c r="G30" s="15">
        <v>0</v>
      </c>
      <c r="H30" s="15">
        <v>0</v>
      </c>
      <c r="I30" s="15">
        <f>(C30-K30)*'distr main analysis'!$D$32</f>
        <v>-5654.9256851446817</v>
      </c>
      <c r="J30" s="15">
        <v>0</v>
      </c>
      <c r="K30" s="36">
        <v>0</v>
      </c>
      <c r="L30" s="179" t="s">
        <v>224</v>
      </c>
      <c r="N30"/>
      <c r="O30"/>
    </row>
    <row r="31" spans="1:15" s="5" customFormat="1" ht="16" customHeight="1">
      <c r="A31" s="145" t="s">
        <v>159</v>
      </c>
      <c r="B31" s="148" t="s">
        <v>60</v>
      </c>
      <c r="C31" s="15">
        <f>-91792+C60</f>
        <v>-91424.68</v>
      </c>
      <c r="D31" s="15">
        <v>0</v>
      </c>
      <c r="E31" s="15">
        <f>(C31-K31)*'distr main analysis'!$D$28</f>
        <v>-45712.34</v>
      </c>
      <c r="F31" s="15">
        <f>(C31-K31)*'distr main analysis'!$D$17</f>
        <v>-39834.06947222734</v>
      </c>
      <c r="G31" s="15">
        <v>0</v>
      </c>
      <c r="H31" s="15">
        <v>0</v>
      </c>
      <c r="I31" s="15">
        <f>(C31-K31)*'distr main analysis'!$D$32</f>
        <v>-5878.27052777266</v>
      </c>
      <c r="J31" s="15">
        <v>0</v>
      </c>
      <c r="K31" s="36">
        <v>0</v>
      </c>
      <c r="L31" s="179" t="s">
        <v>224</v>
      </c>
      <c r="N31"/>
      <c r="O31"/>
    </row>
    <row r="32" spans="1:15" s="5" customFormat="1" ht="16" customHeight="1">
      <c r="A32" s="145" t="s">
        <v>189</v>
      </c>
      <c r="B32" s="15" t="s">
        <v>188</v>
      </c>
      <c r="C32" s="15">
        <f>-1035-631</f>
        <v>-1666</v>
      </c>
      <c r="D32" s="164">
        <f>($C$32)*((D27+D28)/(($C$27)+($C$28)))</f>
        <v>0</v>
      </c>
      <c r="E32" s="164">
        <f t="shared" ref="E32:K32" si="13">($C$32)*((E27+E28)/(($C$27)+($C$28)))</f>
        <v>-1499.1963815647928</v>
      </c>
      <c r="F32" s="164">
        <f t="shared" si="13"/>
        <v>0</v>
      </c>
      <c r="G32" s="164">
        <f t="shared" si="13"/>
        <v>0</v>
      </c>
      <c r="H32" s="164">
        <f t="shared" si="13"/>
        <v>0</v>
      </c>
      <c r="I32" s="164">
        <f t="shared" si="13"/>
        <v>-158.70918823759436</v>
      </c>
      <c r="J32" s="164">
        <f t="shared" si="13"/>
        <v>0</v>
      </c>
      <c r="K32" s="164">
        <f t="shared" si="13"/>
        <v>-8.094430197612823</v>
      </c>
      <c r="L32" s="179" t="s">
        <v>64</v>
      </c>
      <c r="N32"/>
      <c r="O32"/>
    </row>
    <row r="33" spans="1:15" s="5" customFormat="1" ht="16" customHeight="1">
      <c r="A33" s="145" t="s">
        <v>164</v>
      </c>
      <c r="B33" s="148" t="s">
        <v>58</v>
      </c>
      <c r="C33" s="15">
        <v>0</v>
      </c>
      <c r="D33" s="164">
        <f>($C$33)*((D27+D28)/(($C$27)+($C$28)))</f>
        <v>0</v>
      </c>
      <c r="E33" s="164">
        <f t="shared" ref="E33:K33" si="14">($C$33)*((E27+E28)/(($C$27)+($C$28)))</f>
        <v>0</v>
      </c>
      <c r="F33" s="164">
        <f t="shared" si="14"/>
        <v>0</v>
      </c>
      <c r="G33" s="164">
        <f t="shared" si="14"/>
        <v>0</v>
      </c>
      <c r="H33" s="164">
        <f t="shared" si="14"/>
        <v>0</v>
      </c>
      <c r="I33" s="164">
        <f t="shared" si="14"/>
        <v>0</v>
      </c>
      <c r="J33" s="164">
        <f t="shared" si="14"/>
        <v>0</v>
      </c>
      <c r="K33" s="164">
        <f t="shared" si="14"/>
        <v>0</v>
      </c>
      <c r="L33" s="179" t="s">
        <v>64</v>
      </c>
      <c r="N33"/>
      <c r="O33"/>
    </row>
    <row r="34" spans="1:15" s="5" customFormat="1" ht="16" customHeight="1">
      <c r="A34" s="145" t="s">
        <v>174</v>
      </c>
      <c r="B34" s="15" t="s">
        <v>31</v>
      </c>
      <c r="C34" s="15">
        <f>-164821-12291</f>
        <v>-177112</v>
      </c>
      <c r="D34" s="164">
        <f>0%*C34</f>
        <v>0</v>
      </c>
      <c r="E34" s="164">
        <f>0%*C34</f>
        <v>0</v>
      </c>
      <c r="F34" s="164">
        <f>0%*C34</f>
        <v>0</v>
      </c>
      <c r="G34" s="164">
        <f>0%*C34</f>
        <v>0</v>
      </c>
      <c r="H34" s="164">
        <f>100%*(C34-K34)</f>
        <v>-177112</v>
      </c>
      <c r="I34" s="164">
        <f>0%*C34</f>
        <v>0</v>
      </c>
      <c r="J34" s="164">
        <f>0%*C34</f>
        <v>0</v>
      </c>
      <c r="K34" s="36">
        <v>0</v>
      </c>
      <c r="L34" s="179" t="s">
        <v>54</v>
      </c>
      <c r="N34"/>
      <c r="O34"/>
    </row>
    <row r="35" spans="1:15" s="5" customFormat="1" ht="16" customHeight="1">
      <c r="A35" s="145" t="s">
        <v>175</v>
      </c>
      <c r="B35" s="15" t="s">
        <v>32</v>
      </c>
      <c r="C35" s="15">
        <f>-325928+C61</f>
        <v>-321103.31</v>
      </c>
      <c r="D35" s="164">
        <f>0%*C35</f>
        <v>0</v>
      </c>
      <c r="E35" s="164">
        <f>0%*C35</f>
        <v>0</v>
      </c>
      <c r="F35" s="164">
        <f>0%*C35</f>
        <v>0</v>
      </c>
      <c r="G35" s="164">
        <f>0%*C35</f>
        <v>0</v>
      </c>
      <c r="H35" s="164">
        <f>100%*(C35-K35)</f>
        <v>-321103.31</v>
      </c>
      <c r="I35" s="164">
        <f>0%*C35</f>
        <v>0</v>
      </c>
      <c r="J35" s="164">
        <f>0%*C35</f>
        <v>0</v>
      </c>
      <c r="K35" s="36">
        <v>0</v>
      </c>
      <c r="L35" s="179" t="s">
        <v>54</v>
      </c>
      <c r="N35"/>
      <c r="O35"/>
    </row>
    <row r="36" spans="1:15" s="5" customFormat="1" ht="16" customHeight="1">
      <c r="A36" s="145" t="s">
        <v>176</v>
      </c>
      <c r="B36" s="15" t="s">
        <v>33</v>
      </c>
      <c r="C36" s="15">
        <v>-25802</v>
      </c>
      <c r="D36" s="164">
        <f>0%*C36</f>
        <v>0</v>
      </c>
      <c r="E36" s="164">
        <f>0%*C36</f>
        <v>0</v>
      </c>
      <c r="F36" s="164">
        <f>0%*C36</f>
        <v>0</v>
      </c>
      <c r="G36" s="164">
        <f>0%*C36</f>
        <v>0</v>
      </c>
      <c r="H36" s="164">
        <f>0%*C36</f>
        <v>0</v>
      </c>
      <c r="I36" s="164">
        <f>100%*(C36-K36)</f>
        <v>-25802</v>
      </c>
      <c r="J36" s="164">
        <f>0%*C36</f>
        <v>0</v>
      </c>
      <c r="K36" s="36">
        <v>0</v>
      </c>
      <c r="L36" s="25" t="s">
        <v>55</v>
      </c>
      <c r="N36"/>
      <c r="O36"/>
    </row>
    <row r="37" spans="1:15" s="5" customFormat="1" ht="16" customHeight="1">
      <c r="A37" s="145" t="s">
        <v>163</v>
      </c>
      <c r="B37" s="148" t="s">
        <v>162</v>
      </c>
      <c r="C37" s="15">
        <v>-46544</v>
      </c>
      <c r="D37" s="164">
        <f>($C$33)*((D27+D28)/(($C$27)+($C$28)))</f>
        <v>0</v>
      </c>
      <c r="E37" s="164">
        <f>C37*85%</f>
        <v>-39562.400000000001</v>
      </c>
      <c r="F37" s="164">
        <f t="shared" ref="F37:K37" si="15">($C$33)*((F27+F28)/(($C$27)+($C$28)))</f>
        <v>0</v>
      </c>
      <c r="G37" s="164">
        <f t="shared" si="15"/>
        <v>0</v>
      </c>
      <c r="H37" s="164">
        <f t="shared" si="15"/>
        <v>0</v>
      </c>
      <c r="I37" s="164">
        <f>C37*15%</f>
        <v>-6981.5999999999995</v>
      </c>
      <c r="J37" s="164">
        <f t="shared" si="15"/>
        <v>0</v>
      </c>
      <c r="K37" s="164">
        <f t="shared" si="15"/>
        <v>0</v>
      </c>
      <c r="L37" s="179" t="s">
        <v>223</v>
      </c>
      <c r="N37"/>
      <c r="O37"/>
    </row>
    <row r="38" spans="1:15" s="5" customFormat="1" ht="16" customHeight="1">
      <c r="A38" s="145" t="s">
        <v>177</v>
      </c>
      <c r="B38" s="148" t="s">
        <v>171</v>
      </c>
      <c r="C38" s="15">
        <v>0</v>
      </c>
      <c r="D38" s="164">
        <f>$C$38*100%</f>
        <v>0</v>
      </c>
      <c r="E38" s="164">
        <f>$C$38*0%</f>
        <v>0</v>
      </c>
      <c r="F38" s="164">
        <f t="shared" ref="F38:K38" si="16">$C$38*0%</f>
        <v>0</v>
      </c>
      <c r="G38" s="164">
        <f t="shared" si="16"/>
        <v>0</v>
      </c>
      <c r="H38" s="164">
        <f t="shared" si="16"/>
        <v>0</v>
      </c>
      <c r="I38" s="164">
        <f t="shared" si="16"/>
        <v>0</v>
      </c>
      <c r="J38" s="164">
        <f t="shared" si="16"/>
        <v>0</v>
      </c>
      <c r="K38" s="164">
        <f t="shared" si="16"/>
        <v>0</v>
      </c>
      <c r="L38" s="25" t="s">
        <v>56</v>
      </c>
      <c r="N38"/>
      <c r="O38"/>
    </row>
    <row r="39" spans="1:15" s="5" customFormat="1" ht="16" customHeight="1">
      <c r="A39" s="145" t="s">
        <v>407</v>
      </c>
      <c r="B39" s="15" t="s">
        <v>408</v>
      </c>
      <c r="C39" s="15">
        <f>-1125-174</f>
        <v>-1299</v>
      </c>
      <c r="D39" s="164">
        <f>C39</f>
        <v>-1299</v>
      </c>
      <c r="E39" s="164">
        <f t="shared" ref="E39:J39" si="17">$C$39*0%</f>
        <v>0</v>
      </c>
      <c r="F39" s="164">
        <f t="shared" si="17"/>
        <v>0</v>
      </c>
      <c r="G39" s="164">
        <f t="shared" si="17"/>
        <v>0</v>
      </c>
      <c r="H39" s="164">
        <f t="shared" si="17"/>
        <v>0</v>
      </c>
      <c r="I39" s="164">
        <f t="shared" si="17"/>
        <v>0</v>
      </c>
      <c r="J39" s="164">
        <f t="shared" si="17"/>
        <v>0</v>
      </c>
      <c r="K39" s="164">
        <v>0</v>
      </c>
      <c r="L39" s="25" t="s">
        <v>249</v>
      </c>
      <c r="N39"/>
      <c r="O39"/>
    </row>
    <row r="40" spans="1:15" s="5" customFormat="1" ht="16" customHeight="1">
      <c r="A40" s="24" t="s">
        <v>57</v>
      </c>
      <c r="B40" s="15"/>
      <c r="C40" s="164">
        <f>SUM(C26:C39)</f>
        <v>-2263283.9899999998</v>
      </c>
      <c r="D40" s="164">
        <f t="shared" ref="D40:K40" si="18">SUM(D26:D39)</f>
        <v>-1299</v>
      </c>
      <c r="E40" s="164">
        <f t="shared" si="18"/>
        <v>-1415642.9363815647</v>
      </c>
      <c r="F40" s="164">
        <f t="shared" si="18"/>
        <v>-159073.96684570899</v>
      </c>
      <c r="G40" s="164">
        <f t="shared" si="18"/>
        <v>0</v>
      </c>
      <c r="H40" s="164">
        <f t="shared" si="18"/>
        <v>-498215.31</v>
      </c>
      <c r="I40" s="164">
        <f t="shared" si="18"/>
        <v>-182608.6823425286</v>
      </c>
      <c r="J40" s="164">
        <f t="shared" si="18"/>
        <v>0</v>
      </c>
      <c r="K40" s="164">
        <f t="shared" si="18"/>
        <v>-6444.0944301976124</v>
      </c>
      <c r="L40" s="26" t="str">
        <f>IF(SUM(D40:K40)=C40,"balance","error")</f>
        <v>balance</v>
      </c>
      <c r="N40"/>
      <c r="O40"/>
    </row>
    <row r="41" spans="1:15" s="5" customFormat="1" ht="9" customHeight="1">
      <c r="A41" s="24"/>
      <c r="B41" s="15"/>
      <c r="C41" s="15"/>
      <c r="D41" s="15"/>
      <c r="E41" s="15"/>
      <c r="F41" s="15"/>
      <c r="G41" s="15"/>
      <c r="H41" s="15"/>
      <c r="I41" s="15"/>
      <c r="J41" s="15"/>
      <c r="K41" s="15"/>
      <c r="L41" s="25"/>
      <c r="N41"/>
      <c r="O41"/>
    </row>
    <row r="42" spans="1:15" s="5" customFormat="1" ht="16" customHeight="1">
      <c r="A42" s="146" t="s">
        <v>178</v>
      </c>
      <c r="B42" s="15"/>
      <c r="C42" s="164">
        <f t="shared" ref="C42:K42" si="19">C40+C23+C12</f>
        <v>-2539512.9899999998</v>
      </c>
      <c r="D42" s="164">
        <f t="shared" si="19"/>
        <v>-180847.85</v>
      </c>
      <c r="E42" s="164">
        <f t="shared" si="19"/>
        <v>-1512323.0863815646</v>
      </c>
      <c r="F42" s="164">
        <f t="shared" si="19"/>
        <v>-159073.96684570899</v>
      </c>
      <c r="G42" s="164">
        <f t="shared" si="19"/>
        <v>0</v>
      </c>
      <c r="H42" s="164">
        <f t="shared" si="19"/>
        <v>-498215.31</v>
      </c>
      <c r="I42" s="164">
        <f t="shared" si="19"/>
        <v>-182608.6823425286</v>
      </c>
      <c r="J42" s="164">
        <f t="shared" si="19"/>
        <v>0</v>
      </c>
      <c r="K42" s="164">
        <f t="shared" si="19"/>
        <v>-6444.0944301976124</v>
      </c>
      <c r="L42" s="26" t="str">
        <f>IF(SUM(D42:K42)=C42,"balance","error")</f>
        <v>balance</v>
      </c>
      <c r="N42"/>
      <c r="O42"/>
    </row>
    <row r="43" spans="1:15" s="5" customFormat="1" ht="16" customHeight="1">
      <c r="A43" s="24"/>
      <c r="B43" s="148" t="s">
        <v>179</v>
      </c>
      <c r="C43" s="17"/>
      <c r="D43" s="166">
        <f>D42/($C$42-$K$42)</f>
        <v>7.1394761633326642E-2</v>
      </c>
      <c r="E43" s="166">
        <f t="shared" ref="E43:J43" si="20">E42/($C$42-$K$42)</f>
        <v>0.59703195954383015</v>
      </c>
      <c r="F43" s="166">
        <f t="shared" si="20"/>
        <v>6.2798910493086307E-2</v>
      </c>
      <c r="G43" s="166">
        <f t="shared" si="20"/>
        <v>0</v>
      </c>
      <c r="H43" s="166">
        <f t="shared" si="20"/>
        <v>0.19668446873725035</v>
      </c>
      <c r="I43" s="166">
        <f t="shared" si="20"/>
        <v>7.2089899592506584E-2</v>
      </c>
      <c r="J43" s="166">
        <f t="shared" si="20"/>
        <v>0</v>
      </c>
      <c r="K43" s="166"/>
      <c r="L43" s="149" t="s">
        <v>180</v>
      </c>
      <c r="N43"/>
      <c r="O43"/>
    </row>
    <row r="44" spans="1:15" s="5" customFormat="1" ht="9" customHeight="1">
      <c r="A44" s="24"/>
      <c r="B44" s="15"/>
      <c r="C44" s="15"/>
      <c r="D44" s="15"/>
      <c r="E44" s="15"/>
      <c r="F44" s="15"/>
      <c r="G44" s="15"/>
      <c r="H44" s="15"/>
      <c r="I44" s="15"/>
      <c r="J44" s="15"/>
      <c r="K44" s="15"/>
      <c r="L44" s="25"/>
      <c r="N44"/>
      <c r="O44"/>
    </row>
    <row r="45" spans="1:15" s="5" customFormat="1" ht="16" customHeight="1">
      <c r="A45" s="146" t="s">
        <v>181</v>
      </c>
      <c r="B45" s="15"/>
      <c r="C45" s="15"/>
      <c r="D45" s="15"/>
      <c r="E45" s="15"/>
      <c r="F45" s="15"/>
      <c r="G45" s="15"/>
      <c r="H45" s="15"/>
      <c r="I45" s="15"/>
      <c r="J45" s="15"/>
      <c r="K45" s="15"/>
      <c r="L45" s="25"/>
      <c r="N45"/>
      <c r="O45"/>
    </row>
    <row r="46" spans="1:15" s="5" customFormat="1" ht="16" customHeight="1">
      <c r="A46" s="145" t="s">
        <v>189</v>
      </c>
      <c r="B46" s="15" t="s">
        <v>63</v>
      </c>
      <c r="C46" s="15">
        <v>-4708</v>
      </c>
      <c r="D46" s="164">
        <f>$D$43*$C$46</f>
        <v>-336.12653776970183</v>
      </c>
      <c r="E46" s="164">
        <f>$E$43*$C$46</f>
        <v>-2810.8264655323524</v>
      </c>
      <c r="F46" s="164">
        <f>$F$43*$C$46</f>
        <v>-295.65727060145031</v>
      </c>
      <c r="G46" s="164">
        <f>$G$43*$C$46</f>
        <v>0</v>
      </c>
      <c r="H46" s="164">
        <f>$H$43*$C$46</f>
        <v>-925.99047881497461</v>
      </c>
      <c r="I46" s="164">
        <f>$I$43*$C$46</f>
        <v>-339.39924728152101</v>
      </c>
      <c r="J46" s="164">
        <f>$J$43*$C$46</f>
        <v>0</v>
      </c>
      <c r="K46" s="164">
        <v>0</v>
      </c>
      <c r="L46" s="149" t="s">
        <v>182</v>
      </c>
      <c r="N46"/>
      <c r="O46"/>
    </row>
    <row r="47" spans="1:15" s="5" customFormat="1" ht="16" customHeight="1">
      <c r="A47" s="145" t="s">
        <v>186</v>
      </c>
      <c r="B47" s="15" t="s">
        <v>216</v>
      </c>
      <c r="C47" s="15">
        <f>-485+C58</f>
        <v>-401.84000000000003</v>
      </c>
      <c r="D47" s="164">
        <f t="shared" ref="D47:D52" si="21">$D$43*C47</f>
        <v>-28.689271014735979</v>
      </c>
      <c r="E47" s="164">
        <f t="shared" ref="E47:E52" si="22">$E$43*C47</f>
        <v>-239.91132262309273</v>
      </c>
      <c r="F47" s="164">
        <f t="shared" ref="F47:F52" si="23">$F$43*C47</f>
        <v>-25.235114192541804</v>
      </c>
      <c r="G47" s="164">
        <f t="shared" ref="G47:G52" si="24">$G$43*C47</f>
        <v>0</v>
      </c>
      <c r="H47" s="164">
        <f t="shared" ref="H47:H52" si="25">$H$43*C47</f>
        <v>-79.03568691737668</v>
      </c>
      <c r="I47" s="164">
        <f t="shared" ref="I47:I52" si="26">$I$43*C47</f>
        <v>-28.96860525225285</v>
      </c>
      <c r="J47" s="164">
        <f t="shared" ref="J47:J52" si="27">$J$43*C47</f>
        <v>0</v>
      </c>
      <c r="K47" s="164">
        <v>0</v>
      </c>
      <c r="L47" s="149" t="s">
        <v>182</v>
      </c>
      <c r="N47"/>
      <c r="O47"/>
    </row>
    <row r="48" spans="1:15" s="5" customFormat="1" ht="16" customHeight="1">
      <c r="A48" s="145" t="s">
        <v>164</v>
      </c>
      <c r="B48" s="15" t="s">
        <v>58</v>
      </c>
      <c r="C48" s="15">
        <f>-165841+C59</f>
        <v>-140394.35999999999</v>
      </c>
      <c r="D48" s="164">
        <f t="shared" si="21"/>
        <v>-10023.421866863448</v>
      </c>
      <c r="E48" s="164">
        <f t="shared" si="22"/>
        <v>-83819.919859701913</v>
      </c>
      <c r="F48" s="164">
        <f t="shared" si="23"/>
        <v>-8816.6128473741355</v>
      </c>
      <c r="G48" s="164">
        <f t="shared" si="24"/>
        <v>0</v>
      </c>
      <c r="H48" s="164">
        <f t="shared" si="25"/>
        <v>-27613.390110306267</v>
      </c>
      <c r="I48" s="164">
        <f t="shared" si="26"/>
        <v>-10121.015315754221</v>
      </c>
      <c r="J48" s="164">
        <f t="shared" si="27"/>
        <v>0</v>
      </c>
      <c r="K48" s="164">
        <f t="shared" ref="K48:K52" si="28">$K$43*C48</f>
        <v>0</v>
      </c>
      <c r="L48" s="149" t="s">
        <v>182</v>
      </c>
      <c r="N48"/>
      <c r="O48"/>
    </row>
    <row r="49" spans="1:15" s="5" customFormat="1" ht="16" customHeight="1">
      <c r="A49" s="145" t="s">
        <v>159</v>
      </c>
      <c r="B49" s="15" t="s">
        <v>35</v>
      </c>
      <c r="C49" s="15">
        <v>-887</v>
      </c>
      <c r="D49" s="164">
        <f t="shared" si="21"/>
        <v>-63.327153568760728</v>
      </c>
      <c r="E49" s="164">
        <f t="shared" si="22"/>
        <v>-529.56734811537729</v>
      </c>
      <c r="F49" s="164">
        <f t="shared" si="23"/>
        <v>-55.702633607367552</v>
      </c>
      <c r="G49" s="164">
        <f t="shared" si="24"/>
        <v>0</v>
      </c>
      <c r="H49" s="164">
        <f t="shared" si="25"/>
        <v>-174.45912376994104</v>
      </c>
      <c r="I49" s="164">
        <f t="shared" si="26"/>
        <v>-63.94374093855334</v>
      </c>
      <c r="J49" s="164">
        <f t="shared" si="27"/>
        <v>0</v>
      </c>
      <c r="K49" s="164">
        <f t="shared" si="28"/>
        <v>0</v>
      </c>
      <c r="L49" s="149" t="s">
        <v>182</v>
      </c>
      <c r="N49"/>
      <c r="O49"/>
    </row>
    <row r="50" spans="1:15" s="5" customFormat="1" ht="16" customHeight="1">
      <c r="A50" s="145" t="s">
        <v>201</v>
      </c>
      <c r="B50" s="15" t="s">
        <v>36</v>
      </c>
      <c r="C50" s="15">
        <v>0</v>
      </c>
      <c r="D50" s="164">
        <f t="shared" si="21"/>
        <v>0</v>
      </c>
      <c r="E50" s="164">
        <f t="shared" si="22"/>
        <v>0</v>
      </c>
      <c r="F50" s="164">
        <f t="shared" si="23"/>
        <v>0</v>
      </c>
      <c r="G50" s="164">
        <f t="shared" si="24"/>
        <v>0</v>
      </c>
      <c r="H50" s="164">
        <f t="shared" si="25"/>
        <v>0</v>
      </c>
      <c r="I50" s="164">
        <f t="shared" si="26"/>
        <v>0</v>
      </c>
      <c r="J50" s="164">
        <f t="shared" si="27"/>
        <v>0</v>
      </c>
      <c r="K50" s="164">
        <f t="shared" si="28"/>
        <v>0</v>
      </c>
      <c r="L50" s="149" t="s">
        <v>182</v>
      </c>
      <c r="N50"/>
      <c r="O50"/>
    </row>
    <row r="51" spans="1:15" s="5" customFormat="1" ht="16" customHeight="1">
      <c r="A51" s="145" t="s">
        <v>202</v>
      </c>
      <c r="B51" s="15" t="s">
        <v>61</v>
      </c>
      <c r="C51" s="15">
        <v>-2131</v>
      </c>
      <c r="D51" s="164">
        <f t="shared" si="21"/>
        <v>-152.14223704061908</v>
      </c>
      <c r="E51" s="164">
        <f t="shared" si="22"/>
        <v>-1272.275105787902</v>
      </c>
      <c r="F51" s="164">
        <f t="shared" si="23"/>
        <v>-133.82447826076691</v>
      </c>
      <c r="G51" s="164">
        <f t="shared" si="24"/>
        <v>0</v>
      </c>
      <c r="H51" s="164">
        <f t="shared" si="25"/>
        <v>-419.13460287908049</v>
      </c>
      <c r="I51" s="164">
        <f t="shared" si="26"/>
        <v>-153.62357603163153</v>
      </c>
      <c r="J51" s="164">
        <f t="shared" si="27"/>
        <v>0</v>
      </c>
      <c r="K51" s="164">
        <f t="shared" si="28"/>
        <v>0</v>
      </c>
      <c r="L51" s="149" t="s">
        <v>182</v>
      </c>
      <c r="N51"/>
      <c r="O51"/>
    </row>
    <row r="52" spans="1:15" s="5" customFormat="1" ht="16" customHeight="1">
      <c r="A52" s="145" t="s">
        <v>203</v>
      </c>
      <c r="B52" s="15" t="s">
        <v>62</v>
      </c>
      <c r="C52" s="15">
        <v>0</v>
      </c>
      <c r="D52" s="164">
        <f t="shared" si="21"/>
        <v>0</v>
      </c>
      <c r="E52" s="164">
        <f t="shared" si="22"/>
        <v>0</v>
      </c>
      <c r="F52" s="164">
        <f t="shared" si="23"/>
        <v>0</v>
      </c>
      <c r="G52" s="164">
        <f t="shared" si="24"/>
        <v>0</v>
      </c>
      <c r="H52" s="164">
        <f t="shared" si="25"/>
        <v>0</v>
      </c>
      <c r="I52" s="164">
        <f t="shared" si="26"/>
        <v>0</v>
      </c>
      <c r="J52" s="164">
        <f t="shared" si="27"/>
        <v>0</v>
      </c>
      <c r="K52" s="164">
        <f t="shared" si="28"/>
        <v>0</v>
      </c>
      <c r="L52" s="149" t="s">
        <v>182</v>
      </c>
      <c r="N52"/>
      <c r="O52"/>
    </row>
    <row r="53" spans="1:15" s="5" customFormat="1" ht="16" customHeight="1">
      <c r="A53" s="24" t="s">
        <v>37</v>
      </c>
      <c r="B53" s="15"/>
      <c r="C53" s="164">
        <f>SUM(C46:C52)</f>
        <v>-148522.19999999998</v>
      </c>
      <c r="D53" s="164">
        <f t="shared" ref="D53:K53" si="29">SUM(D46:D52)</f>
        <v>-10603.707066257266</v>
      </c>
      <c r="E53" s="164">
        <f t="shared" si="29"/>
        <v>-88672.500101760641</v>
      </c>
      <c r="F53" s="164">
        <f t="shared" si="29"/>
        <v>-9327.0323440362608</v>
      </c>
      <c r="G53" s="164">
        <f t="shared" si="29"/>
        <v>0</v>
      </c>
      <c r="H53" s="164">
        <f t="shared" si="29"/>
        <v>-29212.010002687639</v>
      </c>
      <c r="I53" s="164">
        <f t="shared" si="29"/>
        <v>-10706.950485258181</v>
      </c>
      <c r="J53" s="164">
        <f t="shared" si="29"/>
        <v>0</v>
      </c>
      <c r="K53" s="171">
        <f t="shared" si="29"/>
        <v>0</v>
      </c>
      <c r="L53" s="26" t="str">
        <f>IF(SUM(D53:K53)=C53,"balance","error")</f>
        <v>balance</v>
      </c>
      <c r="N53"/>
      <c r="O53"/>
    </row>
    <row r="54" spans="1:15" s="5" customFormat="1" ht="9" customHeight="1">
      <c r="A54" s="24"/>
      <c r="B54" s="15"/>
      <c r="C54" s="15"/>
      <c r="D54" s="15"/>
      <c r="E54" s="15"/>
      <c r="F54" s="15"/>
      <c r="G54" s="15"/>
      <c r="H54" s="15"/>
      <c r="I54" s="15"/>
      <c r="J54" s="15"/>
      <c r="K54" s="15"/>
      <c r="L54" s="25"/>
      <c r="N54"/>
      <c r="O54"/>
    </row>
    <row r="55" spans="1:15" customFormat="1" ht="16" customHeight="1">
      <c r="A55" s="31" t="s">
        <v>191</v>
      </c>
      <c r="B55" s="19"/>
      <c r="C55" s="164">
        <f t="shared" ref="C55:K55" si="30">C53+C42+C5</f>
        <v>-2691586.19</v>
      </c>
      <c r="D55" s="164">
        <f t="shared" si="30"/>
        <v>-191705.07986481723</v>
      </c>
      <c r="E55" s="164">
        <f t="shared" si="30"/>
        <v>-1603115.6469716656</v>
      </c>
      <c r="F55" s="164">
        <f t="shared" si="30"/>
        <v>-168623.99812090621</v>
      </c>
      <c r="G55" s="164">
        <f t="shared" si="30"/>
        <v>0</v>
      </c>
      <c r="H55" s="164">
        <f t="shared" si="30"/>
        <v>-528125.74655117362</v>
      </c>
      <c r="I55" s="164">
        <f t="shared" si="30"/>
        <v>-193571.62406123977</v>
      </c>
      <c r="J55" s="164">
        <f t="shared" si="30"/>
        <v>0</v>
      </c>
      <c r="K55" s="164">
        <f t="shared" si="30"/>
        <v>-6444.0944301976124</v>
      </c>
      <c r="L55" s="26" t="str">
        <f>IF(SUM(D55:K55)=C55,"balance","error")</f>
        <v>balance</v>
      </c>
    </row>
    <row r="56" spans="1:15" customFormat="1" ht="17">
      <c r="A56" s="6"/>
      <c r="B56" s="6"/>
      <c r="D56" s="6"/>
      <c r="E56" s="6"/>
      <c r="F56" s="6"/>
      <c r="G56" s="6"/>
      <c r="H56" s="6"/>
      <c r="I56" s="6"/>
      <c r="J56" s="6"/>
      <c r="K56" s="6"/>
      <c r="L56" s="8"/>
    </row>
    <row r="57" spans="1:15" s="237" customFormat="1">
      <c r="A57" s="556" t="s">
        <v>490</v>
      </c>
      <c r="B57" s="557"/>
      <c r="C57" s="557"/>
      <c r="D57" s="557"/>
      <c r="E57" s="557"/>
      <c r="F57" s="557"/>
      <c r="G57" s="557"/>
      <c r="H57" s="557"/>
      <c r="I57" s="557"/>
      <c r="J57" s="557"/>
      <c r="K57" s="557"/>
      <c r="L57" s="558"/>
    </row>
    <row r="58" spans="1:15" s="237" customFormat="1">
      <c r="A58" s="471"/>
      <c r="B58" s="472" t="s">
        <v>484</v>
      </c>
      <c r="C58" s="473">
        <v>83.16</v>
      </c>
      <c r="D58" s="473">
        <f>$C$58*D43</f>
        <v>5.937188377427443</v>
      </c>
      <c r="E58" s="473">
        <f t="shared" ref="E58:K58" si="31">$C$58*E43</f>
        <v>49.649177755664915</v>
      </c>
      <c r="F58" s="473">
        <f t="shared" si="31"/>
        <v>5.2223573966050569</v>
      </c>
      <c r="G58" s="473">
        <f t="shared" si="31"/>
        <v>0</v>
      </c>
      <c r="H58" s="473">
        <f t="shared" si="31"/>
        <v>16.356280420189737</v>
      </c>
      <c r="I58" s="473">
        <f t="shared" si="31"/>
        <v>5.9949960501128476</v>
      </c>
      <c r="J58" s="473">
        <f t="shared" si="31"/>
        <v>0</v>
      </c>
      <c r="K58" s="473">
        <f t="shared" si="31"/>
        <v>0</v>
      </c>
      <c r="L58" s="474" t="s">
        <v>488</v>
      </c>
    </row>
    <row r="59" spans="1:15" s="237" customFormat="1">
      <c r="A59" s="471"/>
      <c r="B59" s="472" t="s">
        <v>485</v>
      </c>
      <c r="C59" s="473">
        <v>25446.639999999999</v>
      </c>
      <c r="D59" s="473">
        <f>$C$59*D43</f>
        <v>1816.7567971690751</v>
      </c>
      <c r="E59" s="473">
        <f t="shared" ref="E59:K59" si="32">$C$59*E43</f>
        <v>15192.45734300641</v>
      </c>
      <c r="F59" s="473">
        <f t="shared" si="32"/>
        <v>1598.0212677097898</v>
      </c>
      <c r="G59" s="473">
        <f t="shared" si="32"/>
        <v>0</v>
      </c>
      <c r="H59" s="473">
        <f t="shared" si="32"/>
        <v>5004.9588695480643</v>
      </c>
      <c r="I59" s="473">
        <f t="shared" si="32"/>
        <v>1834.4457225666617</v>
      </c>
      <c r="J59" s="473">
        <f t="shared" si="32"/>
        <v>0</v>
      </c>
      <c r="K59" s="473">
        <f t="shared" si="32"/>
        <v>0</v>
      </c>
      <c r="L59" s="474" t="s">
        <v>488</v>
      </c>
    </row>
    <row r="60" spans="1:15" s="237" customFormat="1">
      <c r="A60" s="471"/>
      <c r="B60" s="472" t="s">
        <v>486</v>
      </c>
      <c r="C60" s="473">
        <v>367.32</v>
      </c>
      <c r="D60" s="473">
        <v>0</v>
      </c>
      <c r="E60" s="473">
        <f>C60*'distr main analysis'!D28</f>
        <v>183.66</v>
      </c>
      <c r="F60" s="473">
        <f>C60*'distr main analysis'!D17</f>
        <v>160.04267555039348</v>
      </c>
      <c r="G60" s="473">
        <v>0</v>
      </c>
      <c r="H60" s="473">
        <v>0</v>
      </c>
      <c r="I60" s="473">
        <f>C60*'distr main analysis'!D32</f>
        <v>23.617324449606535</v>
      </c>
      <c r="J60" s="473">
        <v>0</v>
      </c>
      <c r="K60" s="473">
        <v>0</v>
      </c>
      <c r="L60" s="474" t="s">
        <v>131</v>
      </c>
    </row>
    <row r="61" spans="1:15" s="237" customFormat="1">
      <c r="A61" s="471"/>
      <c r="B61" s="472" t="s">
        <v>487</v>
      </c>
      <c r="C61" s="473">
        <v>4824.6899999999996</v>
      </c>
      <c r="D61" s="473">
        <v>0</v>
      </c>
      <c r="E61" s="473">
        <v>0</v>
      </c>
      <c r="F61" s="473">
        <v>0</v>
      </c>
      <c r="G61" s="473">
        <v>0</v>
      </c>
      <c r="H61" s="473">
        <f>C61</f>
        <v>4824.6899999999996</v>
      </c>
      <c r="I61" s="473">
        <v>0</v>
      </c>
      <c r="J61" s="473">
        <v>0</v>
      </c>
      <c r="K61" s="473">
        <v>0</v>
      </c>
      <c r="L61" s="474" t="s">
        <v>54</v>
      </c>
    </row>
    <row r="62" spans="1:15" s="237" customFormat="1">
      <c r="A62" s="475"/>
      <c r="B62" s="476" t="s">
        <v>489</v>
      </c>
      <c r="C62" s="477">
        <f>SUM(C58:C61)</f>
        <v>30721.809999999998</v>
      </c>
      <c r="D62" s="477">
        <f t="shared" ref="D62:K62" si="33">SUM(D58:D61)</f>
        <v>1822.6939855465025</v>
      </c>
      <c r="E62" s="477">
        <f t="shared" si="33"/>
        <v>15425.766520762076</v>
      </c>
      <c r="F62" s="477">
        <f t="shared" si="33"/>
        <v>1763.2863006567882</v>
      </c>
      <c r="G62" s="477">
        <f t="shared" si="33"/>
        <v>0</v>
      </c>
      <c r="H62" s="477">
        <f t="shared" si="33"/>
        <v>9846.005149968254</v>
      </c>
      <c r="I62" s="477">
        <f t="shared" si="33"/>
        <v>1864.0580430663811</v>
      </c>
      <c r="J62" s="477">
        <f t="shared" si="33"/>
        <v>0</v>
      </c>
      <c r="K62" s="477">
        <f t="shared" si="33"/>
        <v>0</v>
      </c>
      <c r="L62" s="478"/>
    </row>
    <row r="63" spans="1:15" customFormat="1" ht="17">
      <c r="L63" s="9"/>
    </row>
    <row r="64" spans="1:15" customFormat="1" ht="17">
      <c r="L64" s="9"/>
    </row>
    <row r="65" spans="12:12" customFormat="1" ht="17">
      <c r="L65" s="9"/>
    </row>
    <row r="66" spans="12:12" customFormat="1" ht="17">
      <c r="L66" s="9"/>
    </row>
    <row r="67" spans="12:12" customFormat="1" ht="17">
      <c r="L67" s="9"/>
    </row>
    <row r="68" spans="12:12" customFormat="1" ht="17">
      <c r="L68" s="9"/>
    </row>
    <row r="69" spans="12:12" customFormat="1" ht="17">
      <c r="L69" s="9"/>
    </row>
    <row r="70" spans="12:12" customFormat="1" ht="17">
      <c r="L70" s="9"/>
    </row>
    <row r="71" spans="12:12" customFormat="1" ht="17">
      <c r="L71" s="9"/>
    </row>
    <row r="72" spans="12:12" customFormat="1" ht="17">
      <c r="L72" s="9"/>
    </row>
    <row r="73" spans="12:12" customFormat="1" ht="17">
      <c r="L73" s="9"/>
    </row>
    <row r="74" spans="12:12" customFormat="1" ht="17">
      <c r="L74" s="9"/>
    </row>
    <row r="75" spans="12:12" customFormat="1" ht="17">
      <c r="L75" s="9"/>
    </row>
    <row r="76" spans="12:12" customFormat="1" ht="17">
      <c r="L76" s="9"/>
    </row>
    <row r="77" spans="12:12" customFormat="1" ht="17">
      <c r="L77" s="9"/>
    </row>
    <row r="78" spans="12:12" customFormat="1" ht="17">
      <c r="L78" s="9"/>
    </row>
    <row r="79" spans="12:12" customFormat="1" ht="17">
      <c r="L79" s="9"/>
    </row>
    <row r="80" spans="12:12" customFormat="1" ht="17">
      <c r="L80" s="9"/>
    </row>
    <row r="81" spans="12:12" customFormat="1" ht="17">
      <c r="L81" s="9"/>
    </row>
    <row r="82" spans="12:12" customFormat="1" ht="17">
      <c r="L82" s="9"/>
    </row>
    <row r="83" spans="12:12" customFormat="1" ht="17">
      <c r="L83" s="9"/>
    </row>
    <row r="84" spans="12:12" customFormat="1" ht="17">
      <c r="L84" s="9"/>
    </row>
  </sheetData>
  <mergeCells count="8">
    <mergeCell ref="A57:L57"/>
    <mergeCell ref="A14:B14"/>
    <mergeCell ref="A1:F1"/>
    <mergeCell ref="G1:H1"/>
    <mergeCell ref="I1:L1"/>
    <mergeCell ref="A3:B3"/>
    <mergeCell ref="A5:B5"/>
    <mergeCell ref="A12:B12"/>
  </mergeCells>
  <printOptions horizontalCentered="1"/>
  <pageMargins left="0.5" right="0.5" top="1.1499999999999999" bottom="0.75" header="0.45" footer="0.25"/>
  <pageSetup paperSize="5" orientation="landscape" horizontalDpi="0" verticalDpi="0"/>
  <headerFooter>
    <oddHeader>&amp;C&amp;"Avenir Medium,Regular"&amp;K817842Mountain Water District
COSS 2022 - Annual Depreciation - Water</oddHeader>
    <oddFooter>&amp;L&amp;"Avenir Book Oblique,Italic"&amp;9&amp;K817842SRE; c allen
&amp;D</oddFoot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1D584-1E4E-2748-B3FE-4F45CB335C5C}">
  <sheetPr>
    <tabColor theme="7" tint="0.39997558519241921"/>
  </sheetPr>
  <dimension ref="A1:R25"/>
  <sheetViews>
    <sheetView zoomScale="150" zoomScaleNormal="150" workbookViewId="0">
      <selection activeCell="C1" sqref="C1"/>
    </sheetView>
  </sheetViews>
  <sheetFormatPr baseColWidth="10" defaultRowHeight="13"/>
  <cols>
    <col min="1" max="1" width="4" style="70" customWidth="1"/>
    <col min="2" max="2" width="10.42578125" style="70" customWidth="1"/>
    <col min="3" max="3" width="27.5703125" style="70" customWidth="1"/>
    <col min="4" max="4" width="4.7109375" style="70" customWidth="1"/>
    <col min="5" max="5" width="3.5703125" style="70" customWidth="1"/>
    <col min="6" max="6" width="5.28515625" style="70" customWidth="1"/>
    <col min="7" max="8" width="8.5703125" style="70" customWidth="1"/>
    <col min="9" max="9" width="9.7109375" style="70" customWidth="1"/>
    <col min="10" max="10" width="9.28515625" style="70" customWidth="1"/>
    <col min="11" max="11" width="11.7109375" style="227" customWidth="1"/>
    <col min="12" max="12" width="10.7109375" style="70"/>
    <col min="13" max="17" width="8.5703125" style="70" customWidth="1"/>
    <col min="18" max="16384" width="10.7109375" style="70"/>
  </cols>
  <sheetData>
    <row r="1" spans="1:18" s="131" customFormat="1" ht="29" thickTop="1">
      <c r="A1" s="277" t="s">
        <v>296</v>
      </c>
      <c r="B1" s="278" t="s">
        <v>193</v>
      </c>
      <c r="C1" s="278" t="s">
        <v>192</v>
      </c>
      <c r="D1" s="278" t="s">
        <v>197</v>
      </c>
      <c r="E1" s="563" t="s">
        <v>294</v>
      </c>
      <c r="F1" s="564"/>
      <c r="G1" s="278" t="s">
        <v>195</v>
      </c>
      <c r="H1" s="278" t="s">
        <v>196</v>
      </c>
      <c r="I1" s="278" t="s">
        <v>276</v>
      </c>
      <c r="J1" s="278" t="s">
        <v>194</v>
      </c>
      <c r="K1" s="279" t="s">
        <v>295</v>
      </c>
      <c r="M1" s="339" t="s">
        <v>249</v>
      </c>
      <c r="N1" s="339" t="s">
        <v>343</v>
      </c>
      <c r="O1" s="339" t="s">
        <v>228</v>
      </c>
      <c r="P1" s="339" t="s">
        <v>227</v>
      </c>
      <c r="Q1" s="339" t="s">
        <v>409</v>
      </c>
      <c r="R1" s="339" t="s">
        <v>294</v>
      </c>
    </row>
    <row r="2" spans="1:18">
      <c r="A2" s="280" t="s">
        <v>172</v>
      </c>
      <c r="B2" s="281" t="s">
        <v>274</v>
      </c>
      <c r="C2" s="281" t="s">
        <v>275</v>
      </c>
      <c r="D2" s="310">
        <v>0.85299999999999998</v>
      </c>
      <c r="E2" s="561">
        <f>D2*I2</f>
        <v>411076.054</v>
      </c>
      <c r="F2" s="562"/>
      <c r="G2" s="305">
        <f>216918*D2</f>
        <v>185031.054</v>
      </c>
      <c r="H2" s="306">
        <f>265000*D2</f>
        <v>226045</v>
      </c>
      <c r="I2" s="284">
        <v>481918</v>
      </c>
      <c r="J2" s="284">
        <v>5580000</v>
      </c>
      <c r="K2" s="285" t="s">
        <v>310</v>
      </c>
      <c r="M2" s="313">
        <f>75%*R2</f>
        <v>308307.0405</v>
      </c>
      <c r="N2" s="313">
        <f>R2*25%*50%</f>
        <v>51384.50675</v>
      </c>
      <c r="O2" s="313"/>
      <c r="P2" s="313">
        <f>R2*25%*'distr main analysis'!D17</f>
        <v>44776.83731954293</v>
      </c>
      <c r="Q2" s="313">
        <f>R2*25%*'distr main analysis'!D32</f>
        <v>6607.6694304570792</v>
      </c>
      <c r="R2" s="313">
        <f>E2</f>
        <v>411076.054</v>
      </c>
    </row>
    <row r="3" spans="1:18">
      <c r="A3" s="280" t="s">
        <v>278</v>
      </c>
      <c r="B3" s="281" t="s">
        <v>277</v>
      </c>
      <c r="C3" s="281" t="s">
        <v>32</v>
      </c>
      <c r="D3" s="282">
        <v>1</v>
      </c>
      <c r="E3" s="561">
        <f t="shared" ref="E3:E10" si="0">D3*I3</f>
        <v>105736</v>
      </c>
      <c r="F3" s="562"/>
      <c r="G3" s="286">
        <v>45936</v>
      </c>
      <c r="H3" s="287">
        <v>59800</v>
      </c>
      <c r="I3" s="287">
        <v>105736</v>
      </c>
      <c r="J3" s="287">
        <v>3033000</v>
      </c>
      <c r="K3" s="285" t="s">
        <v>310</v>
      </c>
      <c r="M3" s="313"/>
      <c r="N3" s="313"/>
      <c r="O3" s="313">
        <f>R3</f>
        <v>105736</v>
      </c>
      <c r="P3" s="313"/>
      <c r="Q3" s="313"/>
      <c r="R3" s="313">
        <f t="shared" ref="R3:R10" si="1">E3</f>
        <v>105736</v>
      </c>
    </row>
    <row r="4" spans="1:18">
      <c r="A4" s="280" t="s">
        <v>280</v>
      </c>
      <c r="B4" s="281" t="s">
        <v>279</v>
      </c>
      <c r="C4" s="281" t="s">
        <v>281</v>
      </c>
      <c r="D4" s="282">
        <v>1</v>
      </c>
      <c r="E4" s="561">
        <f t="shared" si="0"/>
        <v>259587</v>
      </c>
      <c r="F4" s="562"/>
      <c r="G4" s="283">
        <v>9147</v>
      </c>
      <c r="H4" s="284">
        <v>249810</v>
      </c>
      <c r="I4" s="284">
        <v>259587</v>
      </c>
      <c r="J4" s="284">
        <v>377439</v>
      </c>
      <c r="K4" s="285" t="s">
        <v>310</v>
      </c>
      <c r="M4" s="313">
        <f>R4</f>
        <v>259587</v>
      </c>
      <c r="N4" s="313"/>
      <c r="O4" s="313"/>
      <c r="P4" s="313"/>
      <c r="Q4" s="313"/>
      <c r="R4" s="313">
        <f t="shared" si="1"/>
        <v>259587</v>
      </c>
    </row>
    <row r="5" spans="1:18" ht="13" customHeight="1">
      <c r="A5" s="288" t="s">
        <v>198</v>
      </c>
      <c r="B5" s="281" t="s">
        <v>282</v>
      </c>
      <c r="C5" s="281" t="s">
        <v>283</v>
      </c>
      <c r="D5" s="282">
        <v>1</v>
      </c>
      <c r="E5" s="561">
        <f t="shared" si="0"/>
        <v>17192</v>
      </c>
      <c r="F5" s="562"/>
      <c r="G5" s="283">
        <v>625</v>
      </c>
      <c r="H5" s="284">
        <v>16527</v>
      </c>
      <c r="I5" s="284">
        <v>17192</v>
      </c>
      <c r="J5" s="284">
        <v>24978</v>
      </c>
      <c r="K5" s="285" t="s">
        <v>310</v>
      </c>
      <c r="M5" s="313"/>
      <c r="N5" s="313"/>
      <c r="O5" s="313"/>
      <c r="P5" s="313">
        <f>R5</f>
        <v>17192</v>
      </c>
      <c r="Q5" s="313"/>
      <c r="R5" s="313">
        <f t="shared" si="1"/>
        <v>17192</v>
      </c>
    </row>
    <row r="6" spans="1:18" s="71" customFormat="1" ht="13" customHeight="1">
      <c r="A6" s="298" t="s">
        <v>172</v>
      </c>
      <c r="B6" s="299" t="s">
        <v>284</v>
      </c>
      <c r="C6" s="299" t="s">
        <v>285</v>
      </c>
      <c r="D6" s="300">
        <v>1</v>
      </c>
      <c r="E6" s="559">
        <f t="shared" si="0"/>
        <v>71841</v>
      </c>
      <c r="F6" s="560"/>
      <c r="G6" s="301">
        <v>2207</v>
      </c>
      <c r="H6" s="302">
        <v>69329</v>
      </c>
      <c r="I6" s="302">
        <v>71841</v>
      </c>
      <c r="J6" s="302">
        <v>139914</v>
      </c>
      <c r="K6" s="303" t="s">
        <v>310</v>
      </c>
      <c r="M6" s="336">
        <f>R6</f>
        <v>71841</v>
      </c>
      <c r="N6" s="337"/>
      <c r="O6" s="337"/>
      <c r="P6" s="337"/>
      <c r="Q6" s="337"/>
      <c r="R6" s="313">
        <f t="shared" si="1"/>
        <v>71841</v>
      </c>
    </row>
    <row r="7" spans="1:18">
      <c r="A7" s="280" t="s">
        <v>172</v>
      </c>
      <c r="B7" s="281" t="s">
        <v>286</v>
      </c>
      <c r="C7" s="289" t="s">
        <v>287</v>
      </c>
      <c r="D7" s="282">
        <v>1</v>
      </c>
      <c r="E7" s="561">
        <f t="shared" si="0"/>
        <v>36452</v>
      </c>
      <c r="F7" s="562"/>
      <c r="G7" s="283">
        <v>17452</v>
      </c>
      <c r="H7" s="284">
        <v>19000</v>
      </c>
      <c r="I7" s="284">
        <f>G7+H7</f>
        <v>36452</v>
      </c>
      <c r="J7" s="284">
        <v>537000</v>
      </c>
      <c r="K7" s="285" t="s">
        <v>310</v>
      </c>
      <c r="M7" s="313">
        <f>R7</f>
        <v>36452</v>
      </c>
      <c r="N7" s="313"/>
      <c r="O7" s="313"/>
      <c r="P7" s="313"/>
      <c r="Q7" s="313"/>
      <c r="R7" s="313">
        <f t="shared" si="1"/>
        <v>36452</v>
      </c>
    </row>
    <row r="8" spans="1:18">
      <c r="A8" s="288" t="s">
        <v>288</v>
      </c>
      <c r="B8" s="281" t="s">
        <v>289</v>
      </c>
      <c r="C8" s="281" t="s">
        <v>290</v>
      </c>
      <c r="D8" s="310">
        <v>0.94</v>
      </c>
      <c r="E8" s="561">
        <f t="shared" si="0"/>
        <v>177644.96</v>
      </c>
      <c r="F8" s="562"/>
      <c r="G8" s="305">
        <f>14175*D8</f>
        <v>13324.5</v>
      </c>
      <c r="H8" s="306">
        <f>174809*D8</f>
        <v>164320.46</v>
      </c>
      <c r="I8" s="284">
        <v>188984</v>
      </c>
      <c r="J8" s="284">
        <v>543166</v>
      </c>
      <c r="K8" s="285" t="s">
        <v>310</v>
      </c>
      <c r="M8" s="313"/>
      <c r="N8" s="313">
        <f>R8*50%</f>
        <v>88822.48</v>
      </c>
      <c r="O8" s="313"/>
      <c r="P8" s="313">
        <f>R8*'distr main analysis'!D17</f>
        <v>77400.562714915141</v>
      </c>
      <c r="Q8" s="313">
        <f>R8*'distr main analysis'!D32</f>
        <v>11421.917285084872</v>
      </c>
      <c r="R8" s="313">
        <f t="shared" si="1"/>
        <v>177644.96</v>
      </c>
    </row>
    <row r="9" spans="1:18">
      <c r="A9" s="288" t="s">
        <v>172</v>
      </c>
      <c r="B9" s="281" t="s">
        <v>291</v>
      </c>
      <c r="C9" s="281" t="s">
        <v>292</v>
      </c>
      <c r="D9" s="282">
        <v>1</v>
      </c>
      <c r="E9" s="561">
        <f t="shared" si="0"/>
        <v>28500</v>
      </c>
      <c r="F9" s="562"/>
      <c r="G9" s="283">
        <v>3830</v>
      </c>
      <c r="H9" s="284">
        <v>24670</v>
      </c>
      <c r="I9" s="284">
        <v>28500</v>
      </c>
      <c r="J9" s="284">
        <v>80840</v>
      </c>
      <c r="K9" s="285" t="s">
        <v>310</v>
      </c>
      <c r="M9" s="313">
        <f>R9</f>
        <v>28500</v>
      </c>
      <c r="N9" s="313"/>
      <c r="O9" s="313"/>
      <c r="P9" s="313"/>
      <c r="Q9" s="313"/>
      <c r="R9" s="313">
        <f t="shared" si="1"/>
        <v>28500</v>
      </c>
    </row>
    <row r="10" spans="1:18">
      <c r="A10" s="288" t="s">
        <v>198</v>
      </c>
      <c r="B10" s="281" t="s">
        <v>291</v>
      </c>
      <c r="C10" s="281" t="s">
        <v>293</v>
      </c>
      <c r="D10" s="282">
        <v>1</v>
      </c>
      <c r="E10" s="561">
        <f t="shared" si="0"/>
        <v>38436</v>
      </c>
      <c r="F10" s="562"/>
      <c r="G10" s="286">
        <v>5529</v>
      </c>
      <c r="H10" s="287">
        <v>32907</v>
      </c>
      <c r="I10" s="284">
        <v>38436</v>
      </c>
      <c r="J10" s="284">
        <v>197201</v>
      </c>
      <c r="K10" s="285" t="s">
        <v>310</v>
      </c>
      <c r="M10" s="313"/>
      <c r="N10" s="313"/>
      <c r="O10" s="313"/>
      <c r="P10" s="313">
        <f>R10</f>
        <v>38436</v>
      </c>
      <c r="Q10" s="313"/>
      <c r="R10" s="313">
        <f t="shared" si="1"/>
        <v>38436</v>
      </c>
    </row>
    <row r="11" spans="1:18" ht="18" customHeight="1" thickBot="1">
      <c r="A11" s="576"/>
      <c r="B11" s="577"/>
      <c r="C11" s="577"/>
      <c r="D11" s="578"/>
      <c r="E11" s="569">
        <f>SUM(E2:F10)</f>
        <v>1146465.014</v>
      </c>
      <c r="F11" s="570"/>
      <c r="G11" s="311">
        <f>SUM(G2:G10)</f>
        <v>283081.554</v>
      </c>
      <c r="H11" s="311">
        <f>SUM(H2:H10)</f>
        <v>862408.46</v>
      </c>
      <c r="I11" s="567"/>
      <c r="J11" s="567"/>
      <c r="K11" s="568"/>
      <c r="M11" s="313">
        <f>SUM(M2:M10)</f>
        <v>704687.0405</v>
      </c>
      <c r="N11" s="313">
        <f t="shared" ref="N11:Q11" si="2">SUM(N2:N10)</f>
        <v>140206.98674999998</v>
      </c>
      <c r="O11" s="313">
        <f t="shared" si="2"/>
        <v>105736</v>
      </c>
      <c r="P11" s="313">
        <f t="shared" si="2"/>
        <v>177805.40003445809</v>
      </c>
      <c r="Q11" s="313">
        <f t="shared" si="2"/>
        <v>18029.586715541951</v>
      </c>
    </row>
    <row r="12" spans="1:18" ht="14" thickTop="1">
      <c r="K12" s="70"/>
      <c r="M12" s="338">
        <f>M11/($M$11+$N$11+$O$11+$P$11+$Q$11)</f>
        <v>0.6146607457661154</v>
      </c>
      <c r="N12" s="338">
        <f t="shared" ref="N12:Q12" si="3">N11/($M$11+$N$11+$O$11+$P$11+$Q$11)</f>
        <v>0.1222950417482168</v>
      </c>
      <c r="O12" s="338">
        <f t="shared" si="3"/>
        <v>9.2227847085441003E-2</v>
      </c>
      <c r="P12" s="338">
        <f t="shared" si="3"/>
        <v>0.15509012299825667</v>
      </c>
      <c r="Q12" s="338">
        <f t="shared" si="3"/>
        <v>1.5726242401970014E-2</v>
      </c>
    </row>
    <row r="13" spans="1:18" ht="14" thickBot="1">
      <c r="K13" s="70"/>
    </row>
    <row r="14" spans="1:18" ht="29" thickTop="1">
      <c r="A14" s="290" t="s">
        <v>296</v>
      </c>
      <c r="B14" s="291" t="s">
        <v>193</v>
      </c>
      <c r="C14" s="291" t="s">
        <v>192</v>
      </c>
      <c r="D14" s="291" t="s">
        <v>297</v>
      </c>
      <c r="E14" s="571" t="s">
        <v>298</v>
      </c>
      <c r="F14" s="572"/>
      <c r="G14" s="291" t="s">
        <v>195</v>
      </c>
      <c r="H14" s="291" t="s">
        <v>196</v>
      </c>
      <c r="I14" s="291" t="s">
        <v>276</v>
      </c>
      <c r="J14" s="291" t="s">
        <v>194</v>
      </c>
      <c r="K14" s="292" t="s">
        <v>295</v>
      </c>
      <c r="M14" s="304"/>
    </row>
    <row r="15" spans="1:18">
      <c r="A15" s="280" t="s">
        <v>172</v>
      </c>
      <c r="B15" s="281" t="s">
        <v>274</v>
      </c>
      <c r="C15" s="281" t="s">
        <v>306</v>
      </c>
      <c r="D15" s="310">
        <v>0.14699999999999999</v>
      </c>
      <c r="E15" s="561">
        <f>D15*I15</f>
        <v>70841.945999999996</v>
      </c>
      <c r="F15" s="562"/>
      <c r="G15" s="305">
        <f>216918*D15</f>
        <v>31886.946</v>
      </c>
      <c r="H15" s="306">
        <f>265000*D15</f>
        <v>38955</v>
      </c>
      <c r="I15" s="284">
        <v>481918</v>
      </c>
      <c r="J15" s="284">
        <v>5580000</v>
      </c>
      <c r="K15" s="285" t="s">
        <v>310</v>
      </c>
      <c r="M15" s="304"/>
    </row>
    <row r="16" spans="1:18">
      <c r="A16" s="280" t="s">
        <v>172</v>
      </c>
      <c r="B16" s="281" t="s">
        <v>299</v>
      </c>
      <c r="C16" s="281" t="s">
        <v>300</v>
      </c>
      <c r="D16" s="282">
        <v>1</v>
      </c>
      <c r="E16" s="561">
        <f>D16*I16</f>
        <v>135228</v>
      </c>
      <c r="F16" s="562"/>
      <c r="G16" s="286">
        <v>65728</v>
      </c>
      <c r="H16" s="287">
        <v>69500</v>
      </c>
      <c r="I16" s="287">
        <v>135228</v>
      </c>
      <c r="J16" s="287">
        <v>3584500</v>
      </c>
      <c r="K16" s="285" t="s">
        <v>310</v>
      </c>
    </row>
    <row r="17" spans="1:13">
      <c r="A17" s="280" t="s">
        <v>172</v>
      </c>
      <c r="B17" s="281" t="s">
        <v>301</v>
      </c>
      <c r="C17" s="281" t="s">
        <v>302</v>
      </c>
      <c r="D17" s="282">
        <v>1</v>
      </c>
      <c r="E17" s="561">
        <f t="shared" ref="E17:E20" si="4">D17*I17</f>
        <v>10255</v>
      </c>
      <c r="F17" s="562"/>
      <c r="G17" s="283">
        <v>225</v>
      </c>
      <c r="H17" s="284">
        <v>9985</v>
      </c>
      <c r="I17" s="284">
        <v>10255</v>
      </c>
      <c r="J17" s="284">
        <v>25151</v>
      </c>
      <c r="K17" s="285" t="s">
        <v>310</v>
      </c>
    </row>
    <row r="18" spans="1:13">
      <c r="A18" s="288" t="s">
        <v>172</v>
      </c>
      <c r="B18" s="281" t="s">
        <v>303</v>
      </c>
      <c r="C18" s="281" t="s">
        <v>304</v>
      </c>
      <c r="D18" s="282">
        <v>1</v>
      </c>
      <c r="E18" s="561">
        <f t="shared" si="4"/>
        <v>20639</v>
      </c>
      <c r="F18" s="562"/>
      <c r="G18" s="283">
        <v>1696</v>
      </c>
      <c r="H18" s="284">
        <v>18604</v>
      </c>
      <c r="I18" s="284">
        <v>20639</v>
      </c>
      <c r="J18" s="284">
        <v>174318</v>
      </c>
      <c r="K18" s="285" t="s">
        <v>310</v>
      </c>
    </row>
    <row r="19" spans="1:13">
      <c r="A19" s="288" t="s">
        <v>172</v>
      </c>
      <c r="B19" s="281" t="s">
        <v>309</v>
      </c>
      <c r="C19" s="281" t="s">
        <v>305</v>
      </c>
      <c r="D19" s="282">
        <v>1</v>
      </c>
      <c r="E19" s="561">
        <f t="shared" si="4"/>
        <v>16610</v>
      </c>
      <c r="F19" s="562"/>
      <c r="G19" s="283">
        <v>1741</v>
      </c>
      <c r="H19" s="284">
        <v>14405</v>
      </c>
      <c r="I19" s="284">
        <v>16610</v>
      </c>
      <c r="J19" s="284">
        <v>235887</v>
      </c>
      <c r="K19" s="285" t="s">
        <v>310</v>
      </c>
      <c r="M19" s="313"/>
    </row>
    <row r="20" spans="1:13">
      <c r="A20" s="280" t="s">
        <v>172</v>
      </c>
      <c r="B20" s="281" t="s">
        <v>307</v>
      </c>
      <c r="C20" s="289" t="s">
        <v>308</v>
      </c>
      <c r="D20" s="282">
        <v>1</v>
      </c>
      <c r="E20" s="561">
        <f t="shared" si="4"/>
        <v>190157</v>
      </c>
      <c r="F20" s="562"/>
      <c r="G20" s="283">
        <v>21134</v>
      </c>
      <c r="H20" s="284">
        <v>163388</v>
      </c>
      <c r="I20" s="284">
        <v>190157</v>
      </c>
      <c r="J20" s="284">
        <v>2906570</v>
      </c>
      <c r="K20" s="285" t="s">
        <v>310</v>
      </c>
    </row>
    <row r="21" spans="1:13">
      <c r="A21" s="288" t="s">
        <v>288</v>
      </c>
      <c r="B21" s="281" t="s">
        <v>289</v>
      </c>
      <c r="C21" s="281" t="s">
        <v>290</v>
      </c>
      <c r="D21" s="310">
        <v>0.06</v>
      </c>
      <c r="E21" s="561">
        <f t="shared" ref="E21" si="5">D21*I21</f>
        <v>11339.039999999999</v>
      </c>
      <c r="F21" s="562"/>
      <c r="G21" s="305">
        <f>14175*D21</f>
        <v>850.5</v>
      </c>
      <c r="H21" s="306">
        <f>174809*D21</f>
        <v>10488.539999999999</v>
      </c>
      <c r="I21" s="284">
        <v>188984</v>
      </c>
      <c r="J21" s="284">
        <v>543166</v>
      </c>
      <c r="K21" s="285" t="s">
        <v>310</v>
      </c>
    </row>
    <row r="22" spans="1:13">
      <c r="A22" s="288"/>
      <c r="B22" s="281"/>
      <c r="C22" s="281"/>
      <c r="D22" s="282"/>
      <c r="E22" s="561"/>
      <c r="F22" s="562"/>
      <c r="G22" s="283"/>
      <c r="H22" s="284"/>
      <c r="I22" s="284"/>
      <c r="J22" s="284"/>
      <c r="K22" s="285"/>
    </row>
    <row r="23" spans="1:13">
      <c r="A23" s="288"/>
      <c r="B23" s="281"/>
      <c r="C23" s="281"/>
      <c r="D23" s="282"/>
      <c r="E23" s="561"/>
      <c r="F23" s="562"/>
      <c r="G23" s="283"/>
      <c r="H23" s="284"/>
      <c r="I23" s="284"/>
      <c r="J23" s="284"/>
      <c r="K23" s="285"/>
    </row>
    <row r="24" spans="1:13" ht="18" customHeight="1" thickBot="1">
      <c r="A24" s="573"/>
      <c r="B24" s="574"/>
      <c r="C24" s="574"/>
      <c r="D24" s="575"/>
      <c r="E24" s="569">
        <f>SUM(E15:F23)</f>
        <v>455069.98599999998</v>
      </c>
      <c r="F24" s="570"/>
      <c r="G24" s="312">
        <f>SUM(G15:G23)</f>
        <v>123261.446</v>
      </c>
      <c r="H24" s="312">
        <f>SUM(H15:H23)</f>
        <v>325325.53999999998</v>
      </c>
      <c r="I24" s="565"/>
      <c r="J24" s="565"/>
      <c r="K24" s="566"/>
    </row>
    <row r="25" spans="1:13" ht="14" thickTop="1"/>
  </sheetData>
  <mergeCells count="26">
    <mergeCell ref="A24:D24"/>
    <mergeCell ref="E24:F24"/>
    <mergeCell ref="E16:F16"/>
    <mergeCell ref="A11:D11"/>
    <mergeCell ref="E17:F17"/>
    <mergeCell ref="E18:F18"/>
    <mergeCell ref="E19:F19"/>
    <mergeCell ref="E20:F20"/>
    <mergeCell ref="E21:F21"/>
    <mergeCell ref="E22:F22"/>
    <mergeCell ref="E23:F23"/>
    <mergeCell ref="I24:K24"/>
    <mergeCell ref="I11:K11"/>
    <mergeCell ref="E10:F10"/>
    <mergeCell ref="E11:F11"/>
    <mergeCell ref="E14:F14"/>
    <mergeCell ref="E15:F15"/>
    <mergeCell ref="E6:F6"/>
    <mergeCell ref="E7:F7"/>
    <mergeCell ref="E8:F8"/>
    <mergeCell ref="E9:F9"/>
    <mergeCell ref="E1:F1"/>
    <mergeCell ref="E2:F2"/>
    <mergeCell ref="E3:F3"/>
    <mergeCell ref="E4:F4"/>
    <mergeCell ref="E5:F5"/>
  </mergeCells>
  <phoneticPr fontId="32" type="noConversion"/>
  <printOptions horizontalCentered="1"/>
  <pageMargins left="0.45" right="0.45" top="2" bottom="0.75" header="0.55000000000000004" footer="0.3"/>
  <pageSetup orientation="landscape" horizontalDpi="0" verticalDpi="0"/>
  <headerFooter>
    <oddHeader>&amp;C&amp;"Avenir Medium,Regular"&amp;K817842Mountain Water District
Fiscal Year 2023 Debt Service
(source—M Spears)
Water and Sewer</oddHeader>
    <oddFooter>&amp;L&amp;"Avenir Book Oblique,Italic"&amp;8&amp;K817842SRE; c allen
&amp;D</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A1:K23"/>
  <sheetViews>
    <sheetView zoomScale="150" zoomScaleNormal="150" workbookViewId="0">
      <selection activeCell="K6" sqref="K6"/>
    </sheetView>
  </sheetViews>
  <sheetFormatPr baseColWidth="10" defaultRowHeight="15"/>
  <cols>
    <col min="1" max="1" width="28.7109375" style="6" customWidth="1"/>
    <col min="2" max="2" width="12.5703125" style="6" bestFit="1" customWidth="1"/>
    <col min="3" max="3" width="10.7109375" style="6"/>
    <col min="4" max="4" width="13.140625" style="6" customWidth="1"/>
    <col min="5" max="5" width="10.7109375" style="6"/>
    <col min="6" max="6" width="1" style="6" customWidth="1"/>
    <col min="7" max="7" width="9.42578125" style="6" customWidth="1"/>
    <col min="8" max="8" width="6" style="6" customWidth="1"/>
    <col min="9" max="9" width="4.7109375" style="6" customWidth="1"/>
    <col min="10" max="16384" width="10.7109375" style="6"/>
  </cols>
  <sheetData>
    <row r="1" spans="1:11" s="41" customFormat="1" ht="30" customHeight="1" thickTop="1">
      <c r="A1" s="580" t="s">
        <v>75</v>
      </c>
      <c r="B1" s="581"/>
      <c r="C1" s="581"/>
      <c r="D1" s="581"/>
      <c r="E1" s="582"/>
      <c r="F1" s="263"/>
      <c r="G1" s="69"/>
      <c r="H1" s="69"/>
      <c r="I1" s="69"/>
    </row>
    <row r="2" spans="1:11" s="48" customFormat="1" ht="32">
      <c r="A2" s="252" t="s">
        <v>74</v>
      </c>
      <c r="B2" s="251" t="s">
        <v>258</v>
      </c>
      <c r="C2" s="251" t="s">
        <v>225</v>
      </c>
      <c r="D2" s="251" t="s">
        <v>259</v>
      </c>
      <c r="E2" s="253" t="s">
        <v>73</v>
      </c>
    </row>
    <row r="3" spans="1:11" ht="15" customHeight="1">
      <c r="A3" s="151" t="s">
        <v>251</v>
      </c>
      <c r="B3" s="255">
        <v>591098340</v>
      </c>
      <c r="C3" s="261">
        <f>C18+C19+C20</f>
        <v>0.76980000000000004</v>
      </c>
      <c r="D3" s="45">
        <f>B3*(100%+C3)</f>
        <v>1046125842.132</v>
      </c>
      <c r="E3" s="201">
        <f t="shared" ref="E3:E12" si="0">D3/$D$13</f>
        <v>0.76334083935700747</v>
      </c>
      <c r="G3" s="586" t="s">
        <v>268</v>
      </c>
      <c r="H3" s="586"/>
      <c r="I3" s="214">
        <f>(B3/'CUST-X'!B3)/365</f>
        <v>103.83736258331079</v>
      </c>
      <c r="J3"/>
    </row>
    <row r="4" spans="1:11" ht="15" customHeight="1">
      <c r="A4" s="151" t="s">
        <v>252</v>
      </c>
      <c r="B4" s="255">
        <v>27607160</v>
      </c>
      <c r="C4" s="261">
        <f>C18+C19+C20</f>
        <v>0.76980000000000004</v>
      </c>
      <c r="D4" s="45">
        <f t="shared" ref="D4:D12" si="1">B4*(100%+C4)</f>
        <v>48859151.767999999</v>
      </c>
      <c r="E4" s="201">
        <f t="shared" si="0"/>
        <v>3.5651720298627808E-2</v>
      </c>
      <c r="G4" s="586"/>
      <c r="H4" s="586"/>
      <c r="I4"/>
    </row>
    <row r="5" spans="1:11" ht="15" customHeight="1">
      <c r="A5" s="151" t="s">
        <v>253</v>
      </c>
      <c r="B5" s="255">
        <v>65254160</v>
      </c>
      <c r="C5" s="261">
        <f>C18+C19+C20</f>
        <v>0.76980000000000004</v>
      </c>
      <c r="D5" s="45">
        <f t="shared" si="1"/>
        <v>115486812.368</v>
      </c>
      <c r="E5" s="201">
        <f t="shared" si="0"/>
        <v>8.4268829558777764E-2</v>
      </c>
      <c r="G5" s="586"/>
      <c r="H5" s="586"/>
      <c r="K5" s="214">
        <f>SUM(B10:B12)</f>
        <v>57437500</v>
      </c>
    </row>
    <row r="6" spans="1:11" ht="15" customHeight="1">
      <c r="A6" s="151" t="s">
        <v>72</v>
      </c>
      <c r="B6" s="255">
        <v>8241000</v>
      </c>
      <c r="C6" s="261">
        <f>C18+C19+C20</f>
        <v>0.76980000000000004</v>
      </c>
      <c r="D6" s="45">
        <f t="shared" si="1"/>
        <v>14584921.800000001</v>
      </c>
      <c r="E6" s="201">
        <f t="shared" si="0"/>
        <v>1.0642377809995371E-2</v>
      </c>
      <c r="G6" s="586"/>
      <c r="H6" s="586"/>
      <c r="K6" s="379">
        <f>C19*K5</f>
        <v>907512.49999999988</v>
      </c>
    </row>
    <row r="7" spans="1:11" ht="15" customHeight="1">
      <c r="A7" s="151" t="s">
        <v>254</v>
      </c>
      <c r="B7" s="255">
        <v>25231640</v>
      </c>
      <c r="C7" s="261">
        <f>C18+C19+C20</f>
        <v>0.76980000000000004</v>
      </c>
      <c r="D7" s="45">
        <f t="shared" si="1"/>
        <v>44654956.472000003</v>
      </c>
      <c r="E7" s="201">
        <f t="shared" si="0"/>
        <v>3.258398806525805E-2</v>
      </c>
      <c r="G7" s="586"/>
      <c r="H7" s="586"/>
    </row>
    <row r="8" spans="1:11" ht="15" customHeight="1">
      <c r="A8" s="151"/>
      <c r="B8" s="255"/>
      <c r="C8" s="258"/>
      <c r="D8" s="258"/>
      <c r="E8" s="262"/>
      <c r="G8" s="586" t="s">
        <v>269</v>
      </c>
      <c r="H8" s="586"/>
      <c r="I8" s="6">
        <v>82</v>
      </c>
    </row>
    <row r="9" spans="1:11" ht="15" customHeight="1">
      <c r="A9" s="151" t="s">
        <v>263</v>
      </c>
      <c r="B9" s="46">
        <v>0</v>
      </c>
      <c r="C9" s="215">
        <f>C18+C20</f>
        <v>0.754</v>
      </c>
      <c r="D9" s="45">
        <f t="shared" si="1"/>
        <v>0</v>
      </c>
      <c r="E9" s="201">
        <f t="shared" si="0"/>
        <v>0</v>
      </c>
      <c r="G9" s="586"/>
      <c r="H9" s="586"/>
    </row>
    <row r="10" spans="1:11" ht="15" customHeight="1">
      <c r="A10" s="151" t="s">
        <v>262</v>
      </c>
      <c r="B10" s="46">
        <v>2216900</v>
      </c>
      <c r="C10" s="215">
        <f>C18+C20</f>
        <v>0.754</v>
      </c>
      <c r="D10" s="45">
        <f t="shared" si="1"/>
        <v>3888442.6</v>
      </c>
      <c r="E10" s="201">
        <f t="shared" si="0"/>
        <v>2.8373326788547269E-3</v>
      </c>
      <c r="G10" s="586"/>
      <c r="H10" s="586"/>
    </row>
    <row r="11" spans="1:11" ht="15" customHeight="1">
      <c r="A11" s="151" t="s">
        <v>257</v>
      </c>
      <c r="B11" s="46">
        <v>127600</v>
      </c>
      <c r="C11" s="215">
        <f>C18+C20</f>
        <v>0.754</v>
      </c>
      <c r="D11" s="45">
        <f t="shared" si="1"/>
        <v>223810.4</v>
      </c>
      <c r="E11" s="201">
        <f t="shared" si="0"/>
        <v>1.6331077171810327E-4</v>
      </c>
      <c r="G11" s="586"/>
      <c r="H11" s="586"/>
      <c r="J11"/>
    </row>
    <row r="12" spans="1:11" ht="15" customHeight="1">
      <c r="A12" s="151" t="s">
        <v>256</v>
      </c>
      <c r="B12" s="46">
        <v>55093000</v>
      </c>
      <c r="C12" s="215">
        <f>C18+C20</f>
        <v>0.754</v>
      </c>
      <c r="D12" s="45">
        <f t="shared" si="1"/>
        <v>96633122</v>
      </c>
      <c r="E12" s="201">
        <f t="shared" si="0"/>
        <v>7.0511601459760681E-2</v>
      </c>
      <c r="G12" s="586" t="s">
        <v>270</v>
      </c>
      <c r="H12" s="586"/>
      <c r="J12"/>
      <c r="K12"/>
    </row>
    <row r="13" spans="1:11" ht="15" customHeight="1">
      <c r="A13" s="152" t="s">
        <v>71</v>
      </c>
      <c r="B13" s="142">
        <f>SUM(B3:B12)</f>
        <v>774869800</v>
      </c>
      <c r="C13" s="188">
        <f>(C3*B3)+(C4*B4)+(C5*B5)+(C6*B6)+(C7*B7)+(C8*B8)+(C9*B9)+(C10*B10)+(C11*B11)+(C12*B12)</f>
        <v>595587259.53999996</v>
      </c>
      <c r="D13" s="380">
        <f>SUM(D3:D12)</f>
        <v>1370457059.54</v>
      </c>
      <c r="E13" s="202">
        <f>SUM(E3:E12)</f>
        <v>1</v>
      </c>
      <c r="G13" s="586"/>
      <c r="H13" s="586"/>
      <c r="I13" s="264">
        <v>2.25</v>
      </c>
      <c r="J13"/>
    </row>
    <row r="14" spans="1:11" s="7" customFormat="1" ht="35" customHeight="1" thickBot="1">
      <c r="A14" s="585" t="s">
        <v>70</v>
      </c>
      <c r="B14" s="583"/>
      <c r="C14" s="153"/>
      <c r="D14" s="583" t="s">
        <v>69</v>
      </c>
      <c r="E14" s="584"/>
      <c r="G14" s="586"/>
      <c r="H14" s="586"/>
      <c r="I14"/>
      <c r="J14"/>
    </row>
    <row r="15" spans="1:11" ht="18" thickTop="1">
      <c r="G15"/>
      <c r="H15"/>
      <c r="I15"/>
      <c r="J15"/>
      <c r="K15"/>
    </row>
    <row r="16" spans="1:11" s="70" customFormat="1" ht="13">
      <c r="A16" s="293" t="s">
        <v>264</v>
      </c>
      <c r="B16" s="294">
        <f>(773036+598908)*1000</f>
        <v>1371944000</v>
      </c>
      <c r="C16" s="295">
        <f>B20/B16</f>
        <v>0.27427431440350336</v>
      </c>
      <c r="D16" s="293" t="s">
        <v>312</v>
      </c>
      <c r="E16" s="293"/>
      <c r="G16" s="296"/>
      <c r="H16" s="296"/>
      <c r="I16" s="296"/>
      <c r="J16" s="296"/>
    </row>
    <row r="17" spans="1:10" s="70" customFormat="1" ht="13">
      <c r="A17" s="293" t="s">
        <v>265</v>
      </c>
      <c r="B17" s="314">
        <v>775300000</v>
      </c>
      <c r="C17" s="293"/>
      <c r="D17" s="293"/>
      <c r="E17" s="293"/>
      <c r="G17" s="296"/>
      <c r="H17" s="296"/>
      <c r="I17" s="296"/>
      <c r="J17" s="296"/>
    </row>
    <row r="18" spans="1:10" s="70" customFormat="1" ht="13">
      <c r="A18" s="293" t="s">
        <v>266</v>
      </c>
      <c r="B18" s="315">
        <f>220355000-12183000</f>
        <v>208172000</v>
      </c>
      <c r="C18" s="297">
        <f>ROUNDUP(B18/B17,4)</f>
        <v>0.26860000000000001</v>
      </c>
      <c r="D18" s="293" t="s">
        <v>314</v>
      </c>
      <c r="E18" s="293"/>
      <c r="G18" s="296"/>
      <c r="H18" s="296"/>
      <c r="I18" s="296"/>
      <c r="J18" s="296"/>
    </row>
    <row r="19" spans="1:10" s="70" customFormat="1" ht="13">
      <c r="A19" s="293" t="s">
        <v>313</v>
      </c>
      <c r="B19" s="315">
        <v>12183000</v>
      </c>
      <c r="C19" s="297">
        <f>ROUNDUP(B19/B17,4)</f>
        <v>1.5799999999999998E-2</v>
      </c>
      <c r="D19" s="293" t="s">
        <v>317</v>
      </c>
      <c r="E19" s="293"/>
      <c r="G19" s="296"/>
      <c r="H19" s="296"/>
      <c r="I19" s="296"/>
      <c r="J19" s="296"/>
    </row>
    <row r="20" spans="1:10" s="70" customFormat="1" ht="13">
      <c r="A20" s="293" t="s">
        <v>267</v>
      </c>
      <c r="B20" s="316">
        <f>B16-(B17+B18+B19)</f>
        <v>376289000</v>
      </c>
      <c r="C20" s="297">
        <f>ROUNDUP(B20/B17,4)</f>
        <v>0.4854</v>
      </c>
      <c r="D20" s="293" t="s">
        <v>318</v>
      </c>
      <c r="E20" s="296"/>
      <c r="G20" s="296"/>
      <c r="H20" s="296"/>
      <c r="I20" s="296"/>
      <c r="J20" s="296"/>
    </row>
    <row r="21" spans="1:10" s="70" customFormat="1" ht="37" customHeight="1">
      <c r="A21" s="579" t="s">
        <v>512</v>
      </c>
      <c r="B21" s="579"/>
      <c r="C21" s="579"/>
      <c r="D21" s="579"/>
      <c r="E21" s="579"/>
      <c r="G21" s="296"/>
      <c r="H21" s="296"/>
      <c r="I21" s="296"/>
      <c r="J21" s="296"/>
    </row>
    <row r="22" spans="1:10" ht="17">
      <c r="B22"/>
      <c r="C22" s="214"/>
      <c r="E22" s="6" t="s">
        <v>311</v>
      </c>
      <c r="G22" s="214">
        <f>(B16/365)</f>
        <v>3758750.6849315069</v>
      </c>
    </row>
    <row r="23" spans="1:10">
      <c r="C23" s="216"/>
    </row>
  </sheetData>
  <mergeCells count="7">
    <mergeCell ref="A21:E21"/>
    <mergeCell ref="A1:E1"/>
    <mergeCell ref="D14:E14"/>
    <mergeCell ref="A14:B14"/>
    <mergeCell ref="G3:H7"/>
    <mergeCell ref="G8:H11"/>
    <mergeCell ref="G12:H14"/>
  </mergeCells>
  <phoneticPr fontId="5" type="noConversion"/>
  <printOptions horizontalCentered="1"/>
  <pageMargins left="0.75" right="0.75" top="2" bottom="0.75" header="0.75" footer="0.5"/>
  <pageSetup orientation="landscape" horizontalDpi="4294967292" verticalDpi="4294967292"/>
  <headerFooter>
    <oddHeader xml:space="preserve">&amp;C&amp;K817842Mountain Water District
Cost of Service/Rate Study
Distribution Factors
Water - &amp;A
</oddHeader>
    <oddFooter xml:space="preserve">&amp;L&amp;"Avenir Book Oblique,Italic"&amp;9&amp;K817842SRE; cla
&amp;D
</oddFooter>
  </headerFooter>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sheetPr>
  <dimension ref="A1:F18"/>
  <sheetViews>
    <sheetView zoomScale="150" zoomScaleNormal="150" workbookViewId="0">
      <selection activeCell="B18" sqref="B18"/>
    </sheetView>
  </sheetViews>
  <sheetFormatPr baseColWidth="10" defaultRowHeight="15"/>
  <cols>
    <col min="1" max="1" width="28.7109375" style="6" customWidth="1"/>
    <col min="2" max="2" width="11.7109375" style="6" customWidth="1"/>
    <col min="3" max="3" width="11.42578125" style="6" customWidth="1"/>
    <col min="4" max="5" width="10.7109375" style="6" customWidth="1"/>
    <col min="6" max="16384" width="10.7109375" style="6"/>
  </cols>
  <sheetData>
    <row r="1" spans="1:6" s="41" customFormat="1" ht="30" customHeight="1" thickTop="1">
      <c r="A1" s="587" t="s">
        <v>78</v>
      </c>
      <c r="B1" s="588"/>
      <c r="C1" s="588"/>
      <c r="D1" s="588"/>
      <c r="E1" s="588"/>
      <c r="F1" s="589"/>
    </row>
    <row r="2" spans="1:6" s="48" customFormat="1" ht="32">
      <c r="A2" s="252" t="s">
        <v>74</v>
      </c>
      <c r="B2" s="241" t="s">
        <v>259</v>
      </c>
      <c r="C2" s="241" t="s">
        <v>261</v>
      </c>
      <c r="D2" s="238" t="s">
        <v>77</v>
      </c>
      <c r="E2" s="241" t="s">
        <v>260</v>
      </c>
      <c r="F2" s="253" t="s">
        <v>73</v>
      </c>
    </row>
    <row r="3" spans="1:6">
      <c r="A3" s="151" t="s">
        <v>251</v>
      </c>
      <c r="B3" s="56">
        <f>'COMM-1'!D3</f>
        <v>1046125842.132</v>
      </c>
      <c r="C3" s="204">
        <f>B3/365</f>
        <v>2866098.1976219178</v>
      </c>
      <c r="D3" s="58">
        <v>2</v>
      </c>
      <c r="E3" s="203">
        <f>C3*D3</f>
        <v>5732196.3952438356</v>
      </c>
      <c r="F3" s="209">
        <f t="shared" ref="F3:F12" si="0">E3/$E$13</f>
        <v>0.83077300516638952</v>
      </c>
    </row>
    <row r="4" spans="1:6">
      <c r="A4" s="151" t="s">
        <v>252</v>
      </c>
      <c r="B4" s="56">
        <f>'COMM-1'!D4</f>
        <v>48859151.767999999</v>
      </c>
      <c r="C4" s="204">
        <f t="shared" ref="C4:C12" si="1">B4/365</f>
        <v>133860.68977534247</v>
      </c>
      <c r="D4" s="55">
        <v>2</v>
      </c>
      <c r="E4" s="204">
        <f t="shared" ref="E4:E12" si="2">C4*D4</f>
        <v>267721.37955068494</v>
      </c>
      <c r="F4" s="201">
        <f t="shared" si="0"/>
        <v>3.8801129567221156E-2</v>
      </c>
    </row>
    <row r="5" spans="1:6">
      <c r="A5" s="151" t="s">
        <v>253</v>
      </c>
      <c r="B5" s="56">
        <f>'COMM-1'!D5</f>
        <v>115486812.368</v>
      </c>
      <c r="C5" s="204">
        <f t="shared" si="1"/>
        <v>316402.22566575342</v>
      </c>
      <c r="D5" s="55">
        <v>1.35</v>
      </c>
      <c r="E5" s="204">
        <f t="shared" si="2"/>
        <v>427143.00464876712</v>
      </c>
      <c r="F5" s="201">
        <f t="shared" si="0"/>
        <v>6.1906266488408128E-2</v>
      </c>
    </row>
    <row r="6" spans="1:6">
      <c r="A6" s="151" t="s">
        <v>72</v>
      </c>
      <c r="B6" s="56">
        <f>'COMM-1'!D6</f>
        <v>14584921.800000001</v>
      </c>
      <c r="C6" s="204">
        <f t="shared" si="1"/>
        <v>39958.6898630137</v>
      </c>
      <c r="D6" s="55">
        <v>1.25</v>
      </c>
      <c r="E6" s="204">
        <f t="shared" si="2"/>
        <v>49948.362328767122</v>
      </c>
      <c r="F6" s="201">
        <f t="shared" si="0"/>
        <v>7.2390665311885911E-3</v>
      </c>
    </row>
    <row r="7" spans="1:6">
      <c r="A7" s="151" t="s">
        <v>254</v>
      </c>
      <c r="B7" s="56">
        <f>'COMM-1'!D7</f>
        <v>44654956.472000003</v>
      </c>
      <c r="C7" s="204">
        <f t="shared" si="1"/>
        <v>122342.34649863014</v>
      </c>
      <c r="D7" s="55">
        <v>1.2</v>
      </c>
      <c r="E7" s="204">
        <f t="shared" si="2"/>
        <v>146810.81579835617</v>
      </c>
      <c r="F7" s="201">
        <f t="shared" si="0"/>
        <v>2.1277439609872509E-2</v>
      </c>
    </row>
    <row r="8" spans="1:6" ht="17">
      <c r="A8" s="151"/>
      <c r="B8" s="56"/>
      <c r="C8"/>
      <c r="D8"/>
      <c r="E8"/>
      <c r="F8" s="201"/>
    </row>
    <row r="9" spans="1:6">
      <c r="A9" s="151" t="s">
        <v>263</v>
      </c>
      <c r="B9" s="56">
        <f>'COMM-1'!D9</f>
        <v>0</v>
      </c>
      <c r="C9" s="204">
        <f t="shared" si="1"/>
        <v>0</v>
      </c>
      <c r="D9" s="55"/>
      <c r="E9" s="204">
        <f t="shared" si="2"/>
        <v>0</v>
      </c>
      <c r="F9" s="201">
        <f t="shared" si="0"/>
        <v>0</v>
      </c>
    </row>
    <row r="10" spans="1:6">
      <c r="A10" s="151" t="s">
        <v>315</v>
      </c>
      <c r="B10" s="56">
        <f>'COMM-1'!D10</f>
        <v>3888442.6</v>
      </c>
      <c r="C10" s="204">
        <f t="shared" si="1"/>
        <v>10653.267397260273</v>
      </c>
      <c r="D10" s="55">
        <v>1</v>
      </c>
      <c r="E10" s="204">
        <f t="shared" si="2"/>
        <v>10653.267397260273</v>
      </c>
      <c r="F10" s="201">
        <f t="shared" si="0"/>
        <v>1.5439887889756364E-3</v>
      </c>
    </row>
    <row r="11" spans="1:6">
      <c r="A11" s="151" t="s">
        <v>257</v>
      </c>
      <c r="B11" s="56">
        <f>'COMM-1'!D11</f>
        <v>223810.4</v>
      </c>
      <c r="C11" s="204">
        <f t="shared" si="1"/>
        <v>613.17917808219181</v>
      </c>
      <c r="D11" s="55">
        <v>1</v>
      </c>
      <c r="E11" s="204">
        <f t="shared" si="2"/>
        <v>613.17917808219181</v>
      </c>
      <c r="F11" s="201">
        <f t="shared" si="0"/>
        <v>8.8868676743782409E-5</v>
      </c>
    </row>
    <row r="12" spans="1:6">
      <c r="A12" s="151" t="s">
        <v>256</v>
      </c>
      <c r="B12" s="56">
        <f>'COMM-1'!D12</f>
        <v>96633122</v>
      </c>
      <c r="C12" s="204">
        <f t="shared" si="1"/>
        <v>264748.27945205482</v>
      </c>
      <c r="D12" s="55">
        <v>1</v>
      </c>
      <c r="E12" s="204">
        <f t="shared" si="2"/>
        <v>264748.27945205482</v>
      </c>
      <c r="F12" s="201">
        <f t="shared" si="0"/>
        <v>3.837023517120066E-2</v>
      </c>
    </row>
    <row r="13" spans="1:6">
      <c r="A13" s="152" t="s">
        <v>71</v>
      </c>
      <c r="B13" s="43">
        <f>SUM(B3:B12)</f>
        <v>1370457059.54</v>
      </c>
      <c r="C13" s="154"/>
      <c r="D13" s="53"/>
      <c r="E13" s="205">
        <f>SUM(E3:E12)</f>
        <v>6899834.6835978087</v>
      </c>
      <c r="F13" s="202">
        <f>SUM(F3:F12)</f>
        <v>0.99999999999999989</v>
      </c>
    </row>
    <row r="14" spans="1:6">
      <c r="A14" s="151"/>
      <c r="B14" s="265"/>
      <c r="C14" s="266"/>
      <c r="D14" s="267"/>
      <c r="E14" s="268"/>
      <c r="F14" s="201"/>
    </row>
    <row r="15" spans="1:6" ht="17" customHeight="1">
      <c r="A15" s="590" t="s">
        <v>316</v>
      </c>
      <c r="B15" s="591"/>
      <c r="C15" s="591"/>
      <c r="D15" s="591"/>
      <c r="E15" s="269">
        <f>ROUND(3758751+2075000+782000,-3)</f>
        <v>6616000</v>
      </c>
      <c r="F15" s="201"/>
    </row>
    <row r="16" spans="1:6" s="7" customFormat="1" ht="35" customHeight="1" thickBot="1">
      <c r="A16" s="585" t="s">
        <v>70</v>
      </c>
      <c r="B16" s="583"/>
      <c r="C16" s="153"/>
      <c r="D16" s="583" t="s">
        <v>76</v>
      </c>
      <c r="E16" s="583"/>
      <c r="F16" s="584"/>
    </row>
    <row r="17" spans="1:6" ht="10" customHeight="1" thickTop="1"/>
    <row r="18" spans="1:6" ht="138" customHeight="1">
      <c r="A18"/>
      <c r="B18"/>
      <c r="C18"/>
      <c r="D18"/>
      <c r="E18"/>
      <c r="F18"/>
    </row>
  </sheetData>
  <mergeCells count="4">
    <mergeCell ref="A1:F1"/>
    <mergeCell ref="A16:B16"/>
    <mergeCell ref="D16:F16"/>
    <mergeCell ref="A15:D15"/>
  </mergeCells>
  <phoneticPr fontId="5" type="noConversion"/>
  <printOptions horizontalCentered="1"/>
  <pageMargins left="0.75" right="0.75" top="2" bottom="0.75" header="0.75" footer="0.5"/>
  <pageSetup orientation="landscape" horizontalDpi="4294967292" verticalDpi="4294967292"/>
  <headerFooter>
    <oddHeader xml:space="preserve">&amp;C&amp;"Avenir Medium,Regular"&amp;K817842Mountain Water District
Cost of Service/Rate Study
Distribution Factors
Water - &amp;A
</oddHeader>
    <oddFooter xml:space="preserve">&amp;L&amp;"Avenir Book Oblique,Italic"&amp;9&amp;K817842SRE; cla
&amp;D
</oddFooter>
  </headerFooter>
  <legacy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A1:U20"/>
  <sheetViews>
    <sheetView topLeftCell="A2" zoomScale="150" zoomScaleNormal="150" workbookViewId="0">
      <selection activeCell="E17" sqref="E17"/>
    </sheetView>
  </sheetViews>
  <sheetFormatPr baseColWidth="10" defaultRowHeight="15"/>
  <cols>
    <col min="1" max="1" width="21.42578125" style="6" customWidth="1"/>
    <col min="2" max="2" width="7.85546875" style="6" customWidth="1"/>
    <col min="3" max="3" width="6.7109375" style="6" customWidth="1"/>
    <col min="4" max="4" width="8.5703125" style="6" customWidth="1"/>
    <col min="5" max="5" width="8.28515625" style="6" customWidth="1"/>
    <col min="6" max="6" width="6.7109375" style="6" customWidth="1"/>
    <col min="7" max="7" width="8" style="6" customWidth="1"/>
    <col min="8" max="8" width="9.28515625" style="6" customWidth="1"/>
    <col min="9" max="9" width="6.7109375" style="6" customWidth="1"/>
    <col min="10" max="10" width="0.5703125" style="6" customWidth="1"/>
    <col min="11" max="12" width="6.5703125" style="6" customWidth="1"/>
    <col min="13" max="13" width="10.7109375" style="6"/>
    <col min="14" max="14" width="18.5703125" style="6" customWidth="1"/>
    <col min="15" max="20" width="5.7109375" style="6" customWidth="1"/>
    <col min="21" max="21" width="9.7109375" style="6" customWidth="1"/>
    <col min="22" max="16384" width="10.7109375" style="6"/>
  </cols>
  <sheetData>
    <row r="1" spans="1:21" s="69" customFormat="1" ht="30" customHeight="1" thickTop="1">
      <c r="A1" s="587" t="s">
        <v>86</v>
      </c>
      <c r="B1" s="588"/>
      <c r="C1" s="588"/>
      <c r="D1" s="588"/>
      <c r="E1" s="588"/>
      <c r="F1" s="588"/>
      <c r="G1" s="588"/>
      <c r="H1" s="588"/>
      <c r="I1" s="589"/>
    </row>
    <row r="2" spans="1:21" s="48" customFormat="1" ht="96">
      <c r="A2" s="252" t="s">
        <v>74</v>
      </c>
      <c r="B2" s="241" t="s">
        <v>529</v>
      </c>
      <c r="C2" s="239" t="s">
        <v>73</v>
      </c>
      <c r="D2" s="241" t="s">
        <v>85</v>
      </c>
      <c r="E2" s="241" t="s">
        <v>84</v>
      </c>
      <c r="F2" s="239" t="s">
        <v>73</v>
      </c>
      <c r="G2" s="241" t="s">
        <v>83</v>
      </c>
      <c r="H2" s="241" t="s">
        <v>82</v>
      </c>
      <c r="I2" s="254" t="s">
        <v>73</v>
      </c>
      <c r="K2" s="594" t="s">
        <v>184</v>
      </c>
      <c r="L2" s="595"/>
    </row>
    <row r="3" spans="1:21">
      <c r="A3" s="151" t="s">
        <v>251</v>
      </c>
      <c r="B3" s="68">
        <v>15596</v>
      </c>
      <c r="C3" s="273">
        <f t="shared" ref="C3:C13" si="0">B3/$B$13</f>
        <v>0.94156000965950248</v>
      </c>
      <c r="D3" s="410">
        <v>1</v>
      </c>
      <c r="E3" s="59">
        <f t="shared" ref="E3:E12" si="1">B3*D3</f>
        <v>15596</v>
      </c>
      <c r="F3" s="273">
        <f t="shared" ref="F3:F12" si="2">E3/$E$13</f>
        <v>0.9050340925576672</v>
      </c>
      <c r="G3" s="67">
        <f>650*L3</f>
        <v>650</v>
      </c>
      <c r="H3" s="66">
        <f t="shared" ref="H3:H12" si="3">G3*B3</f>
        <v>10137400</v>
      </c>
      <c r="I3" s="271">
        <f>H3/H13</f>
        <v>0.83154274746074486</v>
      </c>
      <c r="K3" s="168" t="s">
        <v>185</v>
      </c>
      <c r="L3" s="169">
        <v>1</v>
      </c>
    </row>
    <row r="4" spans="1:21">
      <c r="A4" s="151" t="s">
        <v>252</v>
      </c>
      <c r="B4" s="46">
        <v>112</v>
      </c>
      <c r="C4" s="274">
        <f t="shared" si="0"/>
        <v>6.7616517749335909E-3</v>
      </c>
      <c r="D4" s="411">
        <v>2.5</v>
      </c>
      <c r="E4" s="56">
        <f t="shared" si="1"/>
        <v>280</v>
      </c>
      <c r="F4" s="274">
        <f t="shared" si="2"/>
        <v>1.6248367909473378E-2</v>
      </c>
      <c r="G4" s="65">
        <f>650*L4</f>
        <v>650</v>
      </c>
      <c r="H4" s="64">
        <f t="shared" si="3"/>
        <v>72800</v>
      </c>
      <c r="I4" s="272">
        <f t="shared" ref="I4:I12" si="4">H4/$H$13</f>
        <v>5.9715816693769828E-3</v>
      </c>
      <c r="K4" s="403" t="s">
        <v>185</v>
      </c>
      <c r="L4" s="169">
        <v>1</v>
      </c>
    </row>
    <row r="5" spans="1:21">
      <c r="A5" s="151" t="s">
        <v>253</v>
      </c>
      <c r="B5" s="46">
        <v>703</v>
      </c>
      <c r="C5" s="274">
        <f t="shared" si="0"/>
        <v>4.244143926587781E-2</v>
      </c>
      <c r="D5" s="411">
        <v>1.5</v>
      </c>
      <c r="E5" s="56">
        <f t="shared" si="1"/>
        <v>1054.5</v>
      </c>
      <c r="F5" s="274">
        <f t="shared" si="2"/>
        <v>6.1192514144784563E-2</v>
      </c>
      <c r="G5" s="65">
        <f t="shared" ref="G5:G12" si="5">650*L5</f>
        <v>1625</v>
      </c>
      <c r="H5" s="64">
        <f t="shared" si="3"/>
        <v>1142375</v>
      </c>
      <c r="I5" s="272">
        <f t="shared" si="4"/>
        <v>9.3705846285089711E-2</v>
      </c>
      <c r="K5" s="463">
        <v>1</v>
      </c>
      <c r="L5" s="169">
        <v>2.5</v>
      </c>
    </row>
    <row r="6" spans="1:21">
      <c r="A6" s="151" t="s">
        <v>72</v>
      </c>
      <c r="B6" s="46">
        <v>2</v>
      </c>
      <c r="C6" s="274">
        <f t="shared" si="0"/>
        <v>1.2074378169524269E-4</v>
      </c>
      <c r="D6" s="411">
        <v>2</v>
      </c>
      <c r="E6" s="56">
        <f t="shared" si="1"/>
        <v>4</v>
      </c>
      <c r="F6" s="274">
        <f t="shared" si="2"/>
        <v>2.3211954156390541E-4</v>
      </c>
      <c r="G6" s="65">
        <f t="shared" si="5"/>
        <v>10400</v>
      </c>
      <c r="H6" s="64">
        <f t="shared" si="3"/>
        <v>20800</v>
      </c>
      <c r="I6" s="272">
        <f t="shared" si="4"/>
        <v>1.7061661912505664E-3</v>
      </c>
      <c r="K6" s="463">
        <v>3</v>
      </c>
      <c r="L6" s="408">
        <v>16</v>
      </c>
    </row>
    <row r="7" spans="1:21">
      <c r="A7" s="151" t="s">
        <v>254</v>
      </c>
      <c r="B7" s="46">
        <v>147</v>
      </c>
      <c r="C7" s="274">
        <f t="shared" si="0"/>
        <v>8.8746679546003373E-3</v>
      </c>
      <c r="D7" s="411">
        <v>2</v>
      </c>
      <c r="E7" s="56">
        <f t="shared" si="1"/>
        <v>294</v>
      </c>
      <c r="F7" s="274">
        <f t="shared" si="2"/>
        <v>1.7060786304947048E-2</v>
      </c>
      <c r="G7" s="65">
        <f t="shared" si="5"/>
        <v>5200</v>
      </c>
      <c r="H7" s="64">
        <f t="shared" si="3"/>
        <v>764400</v>
      </c>
      <c r="I7" s="272">
        <f t="shared" si="4"/>
        <v>6.2701607528458325E-2</v>
      </c>
      <c r="K7" s="404">
        <v>2</v>
      </c>
      <c r="L7" s="169">
        <v>8</v>
      </c>
    </row>
    <row r="8" spans="1:21">
      <c r="A8" s="151"/>
      <c r="B8" s="46"/>
      <c r="C8" s="274"/>
      <c r="D8" s="411"/>
      <c r="E8" s="56"/>
      <c r="F8" s="274"/>
      <c r="G8" s="65"/>
      <c r="H8" s="64"/>
      <c r="I8" s="272"/>
      <c r="K8" s="95"/>
      <c r="L8" s="169"/>
    </row>
    <row r="9" spans="1:21">
      <c r="A9" s="151" t="s">
        <v>263</v>
      </c>
      <c r="B9" s="46">
        <v>1</v>
      </c>
      <c r="C9" s="274">
        <f t="shared" si="0"/>
        <v>6.0371890847621347E-5</v>
      </c>
      <c r="D9" s="411">
        <v>1</v>
      </c>
      <c r="E9" s="56">
        <f t="shared" si="1"/>
        <v>1</v>
      </c>
      <c r="F9" s="274">
        <f t="shared" si="2"/>
        <v>5.8029885390976352E-5</v>
      </c>
      <c r="G9" s="65">
        <f t="shared" si="5"/>
        <v>5200</v>
      </c>
      <c r="H9" s="64">
        <f t="shared" si="3"/>
        <v>5200</v>
      </c>
      <c r="I9" s="272">
        <f t="shared" si="4"/>
        <v>4.2654154781264161E-4</v>
      </c>
      <c r="K9" s="404">
        <v>2</v>
      </c>
      <c r="L9" s="169">
        <v>8</v>
      </c>
    </row>
    <row r="10" spans="1:21">
      <c r="A10" s="151" t="s">
        <v>271</v>
      </c>
      <c r="B10" s="46">
        <v>1</v>
      </c>
      <c r="C10" s="274">
        <f t="shared" si="0"/>
        <v>6.0371890847621347E-5</v>
      </c>
      <c r="D10" s="411">
        <v>1</v>
      </c>
      <c r="E10" s="56">
        <f t="shared" si="1"/>
        <v>1</v>
      </c>
      <c r="F10" s="274">
        <f t="shared" si="2"/>
        <v>5.8029885390976352E-5</v>
      </c>
      <c r="G10" s="65">
        <f t="shared" si="5"/>
        <v>10400</v>
      </c>
      <c r="H10" s="64">
        <f t="shared" si="3"/>
        <v>10400</v>
      </c>
      <c r="I10" s="272">
        <f t="shared" si="4"/>
        <v>8.5308309562528322E-4</v>
      </c>
      <c r="K10" s="404">
        <v>3</v>
      </c>
      <c r="L10" s="169">
        <v>16</v>
      </c>
    </row>
    <row r="11" spans="1:21">
      <c r="A11" s="151" t="s">
        <v>272</v>
      </c>
      <c r="B11" s="46">
        <v>1</v>
      </c>
      <c r="C11" s="274">
        <f t="shared" si="0"/>
        <v>6.0371890847621347E-5</v>
      </c>
      <c r="D11" s="411">
        <v>1</v>
      </c>
      <c r="E11" s="56">
        <f t="shared" si="1"/>
        <v>1</v>
      </c>
      <c r="F11" s="274">
        <f t="shared" si="2"/>
        <v>5.8029885390976352E-5</v>
      </c>
      <c r="G11" s="65">
        <f t="shared" si="5"/>
        <v>5200</v>
      </c>
      <c r="H11" s="64">
        <f t="shared" si="3"/>
        <v>5200</v>
      </c>
      <c r="I11" s="272">
        <f t="shared" si="4"/>
        <v>4.2654154781264161E-4</v>
      </c>
      <c r="K11" s="404">
        <v>2</v>
      </c>
      <c r="L11" s="169">
        <v>8</v>
      </c>
    </row>
    <row r="12" spans="1:21">
      <c r="A12" s="151" t="s">
        <v>273</v>
      </c>
      <c r="B12" s="46">
        <v>1</v>
      </c>
      <c r="C12" s="274">
        <f t="shared" si="0"/>
        <v>6.0371890847621347E-5</v>
      </c>
      <c r="D12" s="411">
        <v>1</v>
      </c>
      <c r="E12" s="56">
        <f t="shared" si="1"/>
        <v>1</v>
      </c>
      <c r="F12" s="274">
        <f t="shared" si="2"/>
        <v>5.8029885390976352E-5</v>
      </c>
      <c r="G12" s="65">
        <f t="shared" si="5"/>
        <v>32500</v>
      </c>
      <c r="H12" s="64">
        <f t="shared" si="3"/>
        <v>32500</v>
      </c>
      <c r="I12" s="272">
        <f t="shared" si="4"/>
        <v>2.6658846738290103E-3</v>
      </c>
      <c r="K12" s="409">
        <v>6</v>
      </c>
      <c r="L12" s="270">
        <v>50</v>
      </c>
    </row>
    <row r="13" spans="1:21">
      <c r="A13" s="152" t="s">
        <v>71</v>
      </c>
      <c r="B13" s="142">
        <f>SUM(B3:B12)</f>
        <v>16564</v>
      </c>
      <c r="C13" s="275">
        <f t="shared" si="0"/>
        <v>1</v>
      </c>
      <c r="D13" s="63"/>
      <c r="E13" s="43">
        <f>SUM(E3:E12)</f>
        <v>17232.5</v>
      </c>
      <c r="F13" s="275">
        <f>SUM(F3:F12)</f>
        <v>0.99999999999999978</v>
      </c>
      <c r="G13" s="62"/>
      <c r="H13" s="61">
        <f>SUM(H3:H12)</f>
        <v>12191075</v>
      </c>
      <c r="I13" s="276">
        <f>SUM(I3:I12)</f>
        <v>0.99999999999999989</v>
      </c>
    </row>
    <row r="14" spans="1:21" s="7" customFormat="1" ht="35" customHeight="1" thickBot="1">
      <c r="A14" s="155" t="s">
        <v>70</v>
      </c>
      <c r="B14" s="156" t="s">
        <v>227</v>
      </c>
      <c r="C14" s="157" t="s">
        <v>81</v>
      </c>
      <c r="D14" s="158"/>
      <c r="E14" s="158" t="s">
        <v>228</v>
      </c>
      <c r="F14" s="157" t="s">
        <v>80</v>
      </c>
      <c r="G14" s="153"/>
      <c r="H14" s="158" t="s">
        <v>221</v>
      </c>
      <c r="I14" s="159" t="s">
        <v>79</v>
      </c>
      <c r="N14" s="597" t="s">
        <v>492</v>
      </c>
      <c r="O14" s="593" t="s">
        <v>493</v>
      </c>
      <c r="P14" s="593"/>
      <c r="Q14" s="593"/>
      <c r="R14" s="593"/>
      <c r="S14" s="593"/>
      <c r="T14" s="593"/>
      <c r="U14" s="592" t="s">
        <v>494</v>
      </c>
    </row>
    <row r="15" spans="1:21" ht="16" customHeight="1" thickTop="1">
      <c r="A15" s="596" t="s">
        <v>255</v>
      </c>
      <c r="B15" s="596"/>
      <c r="C15" s="596"/>
      <c r="D15" s="596"/>
      <c r="E15" s="596"/>
      <c r="F15" s="596"/>
      <c r="G15" s="596"/>
      <c r="H15" s="596"/>
      <c r="I15" s="596"/>
      <c r="N15" s="597"/>
      <c r="O15" s="401" t="s">
        <v>185</v>
      </c>
      <c r="P15" s="402">
        <v>1</v>
      </c>
      <c r="Q15" s="402">
        <v>2</v>
      </c>
      <c r="R15" s="402">
        <v>3</v>
      </c>
      <c r="S15" s="402">
        <v>4</v>
      </c>
      <c r="T15" s="402">
        <v>6</v>
      </c>
      <c r="U15" s="592"/>
    </row>
    <row r="16" spans="1:21" ht="16">
      <c r="N16" s="405" t="s">
        <v>495</v>
      </c>
      <c r="O16" s="593" t="s">
        <v>496</v>
      </c>
      <c r="P16" s="593"/>
      <c r="Q16" s="593"/>
      <c r="R16" s="593"/>
      <c r="S16" s="593"/>
      <c r="T16" s="593"/>
      <c r="U16" s="406" t="s">
        <v>185</v>
      </c>
    </row>
    <row r="17" spans="1:21" ht="17">
      <c r="A17"/>
      <c r="B17"/>
      <c r="N17" s="405" t="s">
        <v>497</v>
      </c>
      <c r="O17" s="402">
        <v>111</v>
      </c>
      <c r="P17" s="402"/>
      <c r="Q17" s="402">
        <v>1</v>
      </c>
      <c r="R17" s="402"/>
      <c r="S17" s="402"/>
      <c r="T17" s="402"/>
      <c r="U17" s="406" t="s">
        <v>185</v>
      </c>
    </row>
    <row r="18" spans="1:21" ht="16">
      <c r="N18" s="405" t="s">
        <v>498</v>
      </c>
      <c r="O18" s="402">
        <v>628</v>
      </c>
      <c r="P18" s="402">
        <v>37</v>
      </c>
      <c r="Q18" s="402">
        <v>27</v>
      </c>
      <c r="R18" s="402">
        <v>7</v>
      </c>
      <c r="S18" s="402">
        <v>3</v>
      </c>
      <c r="T18" s="402">
        <v>1</v>
      </c>
      <c r="U18" s="407">
        <v>1</v>
      </c>
    </row>
    <row r="19" spans="1:21" ht="16">
      <c r="N19" s="405" t="s">
        <v>499</v>
      </c>
      <c r="O19" s="402"/>
      <c r="P19" s="402"/>
      <c r="Q19" s="402">
        <v>1</v>
      </c>
      <c r="R19" s="402"/>
      <c r="S19" s="402">
        <v>1</v>
      </c>
      <c r="T19" s="402"/>
      <c r="U19" s="407">
        <f t="shared" ref="U19" si="6">((O19*(5/8))+(P19*1)+(Q19*2)+(R19*3)+(S19*4)+(T19*6))/(O19+P19+Q19+R19+S19+T19)</f>
        <v>3</v>
      </c>
    </row>
    <row r="20" spans="1:21" ht="16">
      <c r="N20" s="405" t="s">
        <v>500</v>
      </c>
      <c r="O20" s="402">
        <v>111</v>
      </c>
      <c r="P20" s="402">
        <v>12</v>
      </c>
      <c r="Q20" s="402">
        <v>19</v>
      </c>
      <c r="R20" s="402">
        <v>3</v>
      </c>
      <c r="S20" s="402">
        <v>3</v>
      </c>
      <c r="T20" s="402">
        <v>3</v>
      </c>
      <c r="U20" s="407">
        <v>2</v>
      </c>
    </row>
  </sheetData>
  <mergeCells count="7">
    <mergeCell ref="U14:U15"/>
    <mergeCell ref="O16:T16"/>
    <mergeCell ref="A1:I1"/>
    <mergeCell ref="K2:L2"/>
    <mergeCell ref="A15:I15"/>
    <mergeCell ref="N14:N15"/>
    <mergeCell ref="O14:T14"/>
  </mergeCells>
  <phoneticPr fontId="5" type="noConversion"/>
  <printOptions horizontalCentered="1"/>
  <pageMargins left="0.75" right="0.75" top="2" bottom="0.5" header="0.75" footer="0.5"/>
  <pageSetup orientation="landscape" horizontalDpi="4294967292" verticalDpi="4294967292"/>
  <headerFooter>
    <oddHeader xml:space="preserve">&amp;C&amp;"Avenir Medium,Regular"&amp;K817842Mountain Water District
Cost of Service/Rate Study
Distribution Factors
Water - &amp;A
</oddHeader>
    <oddFooter xml:space="preserve">&amp;L&amp;"Avenir Book Oblique,Italic"&amp;9&amp;K817842SRE; cla
&amp;D
</oddFooter>
  </headerFooter>
  <legacy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sheetPr>
  <dimension ref="A1:F16"/>
  <sheetViews>
    <sheetView zoomScale="150" zoomScaleNormal="150" workbookViewId="0">
      <selection activeCell="A19" sqref="A19"/>
    </sheetView>
  </sheetViews>
  <sheetFormatPr baseColWidth="10" defaultRowHeight="15"/>
  <cols>
    <col min="1" max="1" width="28.7109375" style="6" customWidth="1"/>
    <col min="2" max="2" width="10.7109375" style="6"/>
    <col min="3" max="3" width="12.5703125" style="6" customWidth="1"/>
    <col min="4" max="5" width="10.7109375" style="6" customWidth="1"/>
    <col min="6" max="16384" width="10.7109375" style="6"/>
  </cols>
  <sheetData>
    <row r="1" spans="1:6" s="41" customFormat="1" ht="30" customHeight="1">
      <c r="A1" s="598" t="s">
        <v>93</v>
      </c>
      <c r="B1" s="598"/>
      <c r="C1" s="598"/>
      <c r="D1" s="598"/>
      <c r="E1" s="598"/>
      <c r="F1" s="598"/>
    </row>
    <row r="2" spans="1:6" s="48" customFormat="1" ht="64">
      <c r="A2" s="240" t="s">
        <v>74</v>
      </c>
      <c r="B2" s="238" t="s">
        <v>92</v>
      </c>
      <c r="C2" s="241" t="s">
        <v>91</v>
      </c>
      <c r="D2" s="241" t="s">
        <v>90</v>
      </c>
      <c r="E2" s="238" t="s">
        <v>89</v>
      </c>
      <c r="F2" s="239" t="s">
        <v>73</v>
      </c>
    </row>
    <row r="3" spans="1:6">
      <c r="A3" s="151" t="s">
        <v>251</v>
      </c>
      <c r="B3" s="59">
        <f>'CUST-X'!B3</f>
        <v>15596</v>
      </c>
      <c r="C3" s="75">
        <v>750</v>
      </c>
      <c r="D3" s="74">
        <v>120</v>
      </c>
      <c r="E3" s="57">
        <f t="shared" ref="E3:E12" si="0">(B3*C3*D3)/1000000</f>
        <v>1403.64</v>
      </c>
      <c r="F3" s="206">
        <f t="shared" ref="F3:F12" si="1">E3/$E$13</f>
        <v>0.82895422219544956</v>
      </c>
    </row>
    <row r="4" spans="1:6">
      <c r="A4" s="151" t="s">
        <v>252</v>
      </c>
      <c r="B4" s="56">
        <f>'CUST-X'!B4</f>
        <v>112</v>
      </c>
      <c r="C4" s="381">
        <v>1400</v>
      </c>
      <c r="D4" s="72">
        <v>120</v>
      </c>
      <c r="E4" s="54">
        <f t="shared" si="0"/>
        <v>18.815999999999999</v>
      </c>
      <c r="F4" s="207">
        <f t="shared" si="1"/>
        <v>1.111225288879597E-2</v>
      </c>
    </row>
    <row r="5" spans="1:6">
      <c r="A5" s="151" t="s">
        <v>253</v>
      </c>
      <c r="B5" s="56">
        <f>'CUST-X'!B5</f>
        <v>703</v>
      </c>
      <c r="C5" s="381">
        <v>2250</v>
      </c>
      <c r="D5" s="72">
        <v>120</v>
      </c>
      <c r="E5" s="54">
        <f t="shared" si="0"/>
        <v>189.81</v>
      </c>
      <c r="F5" s="207">
        <f t="shared" si="1"/>
        <v>0.11209697708452186</v>
      </c>
    </row>
    <row r="6" spans="1:6">
      <c r="A6" s="151" t="s">
        <v>72</v>
      </c>
      <c r="B6" s="56">
        <f>'CUST-X'!B6</f>
        <v>2</v>
      </c>
      <c r="C6" s="73">
        <v>4500</v>
      </c>
      <c r="D6" s="72">
        <v>180</v>
      </c>
      <c r="E6" s="54">
        <f t="shared" si="0"/>
        <v>1.62</v>
      </c>
      <c r="F6" s="207">
        <f t="shared" si="1"/>
        <v>9.5673095662465323E-4</v>
      </c>
    </row>
    <row r="7" spans="1:6">
      <c r="A7" s="151" t="s">
        <v>254</v>
      </c>
      <c r="B7" s="56">
        <f>'CUST-X'!B7</f>
        <v>147</v>
      </c>
      <c r="C7" s="73">
        <v>3000</v>
      </c>
      <c r="D7" s="72">
        <v>180</v>
      </c>
      <c r="E7" s="54">
        <f t="shared" si="0"/>
        <v>79.38</v>
      </c>
      <c r="F7" s="207">
        <f t="shared" si="1"/>
        <v>4.6879816874608002E-2</v>
      </c>
    </row>
    <row r="8" spans="1:6">
      <c r="A8" s="151"/>
      <c r="B8" s="56">
        <f>'CUST-X'!B8</f>
        <v>0</v>
      </c>
      <c r="C8" s="73"/>
      <c r="D8" s="72"/>
      <c r="E8" s="54"/>
      <c r="F8" s="207"/>
    </row>
    <row r="9" spans="1:6">
      <c r="A9" s="151" t="s">
        <v>263</v>
      </c>
      <c r="B9" s="56">
        <f>'CUST-X'!B9</f>
        <v>1</v>
      </c>
      <c r="C9" s="73">
        <v>750</v>
      </c>
      <c r="D9" s="72">
        <v>0</v>
      </c>
      <c r="E9" s="54">
        <f t="shared" si="0"/>
        <v>0</v>
      </c>
      <c r="F9" s="207">
        <f t="shared" si="1"/>
        <v>0</v>
      </c>
    </row>
    <row r="10" spans="1:6">
      <c r="A10" s="151" t="s">
        <v>262</v>
      </c>
      <c r="B10" s="56">
        <f>'CUST-X'!B10</f>
        <v>1</v>
      </c>
      <c r="C10" s="73">
        <v>750</v>
      </c>
      <c r="D10" s="72">
        <v>0</v>
      </c>
      <c r="E10" s="54">
        <f t="shared" si="0"/>
        <v>0</v>
      </c>
      <c r="F10" s="207">
        <f t="shared" si="1"/>
        <v>0</v>
      </c>
    </row>
    <row r="11" spans="1:6">
      <c r="A11" s="151" t="s">
        <v>257</v>
      </c>
      <c r="B11" s="56">
        <v>4746</v>
      </c>
      <c r="C11" s="73">
        <v>750</v>
      </c>
      <c r="D11" s="72">
        <v>0</v>
      </c>
      <c r="E11" s="54">
        <f t="shared" si="0"/>
        <v>0</v>
      </c>
      <c r="F11" s="207">
        <f t="shared" si="1"/>
        <v>0</v>
      </c>
    </row>
    <row r="12" spans="1:6">
      <c r="A12" s="151" t="s">
        <v>256</v>
      </c>
      <c r="B12" s="56">
        <v>734</v>
      </c>
      <c r="C12" s="73">
        <v>750</v>
      </c>
      <c r="D12" s="72">
        <v>0</v>
      </c>
      <c r="E12" s="54">
        <f t="shared" si="0"/>
        <v>0</v>
      </c>
      <c r="F12" s="207">
        <f t="shared" si="1"/>
        <v>0</v>
      </c>
    </row>
    <row r="13" spans="1:6">
      <c r="A13" s="152" t="s">
        <v>71</v>
      </c>
      <c r="B13" s="43">
        <f>SUM(B3:B12)</f>
        <v>22042</v>
      </c>
      <c r="C13" s="42"/>
      <c r="D13" s="53"/>
      <c r="E13" s="52">
        <f>SUM(E3:E12)</f>
        <v>1693.2660000000001</v>
      </c>
      <c r="F13" s="208">
        <f>SUM(F3:F12)</f>
        <v>0.99999999999999989</v>
      </c>
    </row>
    <row r="14" spans="1:6" s="7" customFormat="1" ht="28" customHeight="1">
      <c r="A14" s="599" t="s">
        <v>70</v>
      </c>
      <c r="B14" s="600"/>
      <c r="C14" s="41"/>
      <c r="D14" s="600" t="s">
        <v>88</v>
      </c>
      <c r="E14" s="600"/>
      <c r="F14" s="601"/>
    </row>
    <row r="15" spans="1:6" s="71" customFormat="1" ht="53" customHeight="1">
      <c r="A15" s="602" t="s">
        <v>87</v>
      </c>
      <c r="B15" s="602"/>
      <c r="C15" s="602"/>
      <c r="D15" s="602"/>
      <c r="E15" s="602"/>
      <c r="F15" s="602"/>
    </row>
    <row r="16" spans="1:6" s="70" customFormat="1" ht="84" customHeight="1">
      <c r="A16" s="603" t="s">
        <v>532</v>
      </c>
      <c r="B16" s="603"/>
      <c r="C16" s="603"/>
      <c r="D16" s="603"/>
      <c r="E16" s="603"/>
      <c r="F16" s="603"/>
    </row>
  </sheetData>
  <mergeCells count="5">
    <mergeCell ref="A1:F1"/>
    <mergeCell ref="A14:B14"/>
    <mergeCell ref="D14:F14"/>
    <mergeCell ref="A15:F15"/>
    <mergeCell ref="A16:F16"/>
  </mergeCells>
  <phoneticPr fontId="5" type="noConversion"/>
  <printOptions horizontalCentered="1"/>
  <pageMargins left="0.75" right="0.75" top="2" bottom="0.5" header="0.75" footer="0.5"/>
  <pageSetup orientation="landscape" horizontalDpi="4294967292" verticalDpi="4294967292"/>
  <headerFooter>
    <oddHeader xml:space="preserve">&amp;C&amp;"Avenir Medium,Regular"&amp;K817842Mountain Water District
Cost of Service/Rate Study
Distribution Factors
Water - &amp;A
</oddHeader>
    <oddFooter xml:space="preserve">&amp;L&amp;"Avenir Book Oblique,Italic"&amp;9&amp;K817842SRE; cla
&amp;D
</oddFooter>
  </headerFooter>
  <legacy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A1:Q20"/>
  <sheetViews>
    <sheetView topLeftCell="A2" zoomScale="150" zoomScaleNormal="150" workbookViewId="0">
      <selection activeCell="B12" sqref="B12"/>
    </sheetView>
  </sheetViews>
  <sheetFormatPr baseColWidth="10" defaultRowHeight="17"/>
  <cols>
    <col min="1" max="1" width="28.7109375" style="6" customWidth="1"/>
    <col min="2" max="2" width="14.5703125" style="6" customWidth="1"/>
    <col min="3" max="3" width="13.85546875" style="6" customWidth="1"/>
    <col min="5" max="5" width="10.7109375" style="503"/>
    <col min="6" max="6" width="10.7109375" style="504"/>
    <col min="7" max="7" width="10.7109375" style="503"/>
    <col min="10" max="10" width="11.140625" customWidth="1"/>
    <col min="17" max="17" width="14.28515625" customWidth="1"/>
    <col min="18" max="16384" width="10.7109375" style="6"/>
  </cols>
  <sheetData>
    <row r="1" spans="1:17" s="41" customFormat="1" ht="25" customHeight="1">
      <c r="A1" s="604" t="s">
        <v>97</v>
      </c>
      <c r="B1" s="605"/>
      <c r="C1" s="606"/>
      <c r="D1"/>
      <c r="E1" s="503"/>
      <c r="F1" s="504"/>
      <c r="G1" s="503"/>
      <c r="H1"/>
      <c r="I1"/>
      <c r="J1"/>
      <c r="K1"/>
      <c r="L1"/>
      <c r="M1"/>
      <c r="N1"/>
      <c r="O1"/>
      <c r="P1"/>
      <c r="Q1"/>
    </row>
    <row r="2" spans="1:17" s="48" customFormat="1" ht="30" customHeight="1">
      <c r="A2" s="250" t="s">
        <v>74</v>
      </c>
      <c r="B2" s="251" t="s">
        <v>96</v>
      </c>
      <c r="C2" s="249" t="s">
        <v>73</v>
      </c>
      <c r="D2"/>
      <c r="E2" s="505" t="s">
        <v>541</v>
      </c>
      <c r="F2" s="504"/>
      <c r="G2" s="503"/>
      <c r="H2" s="507" t="s">
        <v>542</v>
      </c>
      <c r="I2"/>
      <c r="J2"/>
      <c r="K2"/>
      <c r="L2"/>
      <c r="M2"/>
      <c r="N2"/>
      <c r="O2"/>
      <c r="P2"/>
      <c r="Q2"/>
    </row>
    <row r="3" spans="1:17" ht="23" customHeight="1">
      <c r="A3" s="47" t="s">
        <v>251</v>
      </c>
      <c r="B3" s="307">
        <f>G3+H3</f>
        <v>6861534.1777672982</v>
      </c>
      <c r="C3" s="206">
        <f t="shared" ref="C3:C12" si="0">B3/$B$13</f>
        <v>0.82919971763698119</v>
      </c>
      <c r="E3" s="503">
        <v>342536.48</v>
      </c>
      <c r="F3" s="504">
        <v>7120244</v>
      </c>
      <c r="G3" s="504">
        <f>F3-E3</f>
        <v>6777707.5199999996</v>
      </c>
      <c r="H3" s="504">
        <f>100902*'CAP-1'!F3</f>
        <v>83826.657767299039</v>
      </c>
      <c r="J3" s="526">
        <f>G3+(B4-H4)+G5+(B6-H6)+(B7-H7)+(B10-H10)+(B11-H11)+(B12-H12)</f>
        <v>8173985.2579467492</v>
      </c>
    </row>
    <row r="4" spans="1:17" ht="23" customHeight="1">
      <c r="A4" s="47" t="s">
        <v>252</v>
      </c>
      <c r="B4" s="308">
        <f>300452+H4</f>
        <v>304367.11157559173</v>
      </c>
      <c r="C4" s="207">
        <f t="shared" si="0"/>
        <v>3.6782025191134077E-2</v>
      </c>
      <c r="H4" s="504">
        <f>100902*'CAP-1'!F4</f>
        <v>3915.111575591749</v>
      </c>
      <c r="J4" s="527">
        <f>E3+E5</f>
        <v>359129.35</v>
      </c>
    </row>
    <row r="5" spans="1:17" ht="23" customHeight="1">
      <c r="A5" s="47" t="s">
        <v>253</v>
      </c>
      <c r="B5" s="308">
        <f>G5+H5</f>
        <v>634817.59610121336</v>
      </c>
      <c r="C5" s="207">
        <f t="shared" si="0"/>
        <v>7.6716162566634272E-2</v>
      </c>
      <c r="E5" s="503">
        <v>16592.87</v>
      </c>
      <c r="F5" s="504">
        <v>645164</v>
      </c>
      <c r="G5" s="504">
        <f>F5-E5</f>
        <v>628571.13</v>
      </c>
      <c r="H5" s="504">
        <f>100902*'CAP-1'!F5</f>
        <v>6246.4661012133565</v>
      </c>
      <c r="J5" s="527">
        <f>J3+J4</f>
        <v>8533114.6079467498</v>
      </c>
    </row>
    <row r="6" spans="1:17" ht="23" customHeight="1">
      <c r="A6" s="47" t="s">
        <v>72</v>
      </c>
      <c r="B6" s="308">
        <f>63569+H6</f>
        <v>64299.43629112999</v>
      </c>
      <c r="C6" s="207">
        <f t="shared" si="0"/>
        <v>7.770430494914638E-3</v>
      </c>
      <c r="H6" s="504">
        <f>100902*'CAP-1'!F6</f>
        <v>730.43629112999122</v>
      </c>
    </row>
    <row r="7" spans="1:17" ht="23" customHeight="1">
      <c r="A7" s="47" t="s">
        <v>254</v>
      </c>
      <c r="B7" s="308">
        <f>(407722-(B9+B10+B11+B12))+H7</f>
        <v>234774.28415826484</v>
      </c>
      <c r="C7" s="207">
        <f t="shared" si="0"/>
        <v>2.8371901252527695E-2</v>
      </c>
      <c r="H7" s="504">
        <f>100902*'CAP-1'!F7</f>
        <v>2146.9362115153558</v>
      </c>
    </row>
    <row r="8" spans="1:17" ht="23" customHeight="1">
      <c r="A8" s="47"/>
      <c r="B8" s="309"/>
      <c r="C8" s="259"/>
      <c r="H8" s="504"/>
    </row>
    <row r="9" spans="1:17" ht="23" customHeight="1">
      <c r="A9" s="47" t="s">
        <v>263</v>
      </c>
      <c r="B9" s="308">
        <v>0</v>
      </c>
      <c r="C9" s="207">
        <f t="shared" si="0"/>
        <v>0</v>
      </c>
      <c r="H9" s="504">
        <f>100902*'CAP-1'!F9</f>
        <v>0</v>
      </c>
    </row>
    <row r="10" spans="1:17" ht="23" customHeight="1">
      <c r="A10" s="47" t="s">
        <v>262</v>
      </c>
      <c r="B10" s="308">
        <f>10330.75+H10</f>
        <v>10486.54155678522</v>
      </c>
      <c r="C10" s="207">
        <f t="shared" si="0"/>
        <v>1.2672730431117982E-3</v>
      </c>
      <c r="H10" s="504">
        <f>100902*'CAP-1'!F10</f>
        <v>155.79155678521965</v>
      </c>
    </row>
    <row r="11" spans="1:17" ht="23" customHeight="1">
      <c r="A11" s="47" t="s">
        <v>257</v>
      </c>
      <c r="B11" s="308">
        <f>394.28+H11</f>
        <v>403.2470272208011</v>
      </c>
      <c r="C11" s="207">
        <f t="shared" si="0"/>
        <v>4.8731422513768355E-5</v>
      </c>
      <c r="H11" s="504">
        <f>100902*'CAP-1'!F11</f>
        <v>8.9670272208011319</v>
      </c>
    </row>
    <row r="12" spans="1:17" ht="23" customHeight="1">
      <c r="A12" s="47" t="s">
        <v>256</v>
      </c>
      <c r="B12" s="308">
        <f>160333.23+H12</f>
        <v>164204.8634692445</v>
      </c>
      <c r="C12" s="207">
        <f t="shared" si="0"/>
        <v>1.984375839218246E-2</v>
      </c>
      <c r="H12" s="504">
        <f>100902*'CAP-1'!F12</f>
        <v>3871.6334692444889</v>
      </c>
    </row>
    <row r="13" spans="1:17" ht="23" customHeight="1">
      <c r="A13" s="260" t="s">
        <v>71</v>
      </c>
      <c r="B13" s="256">
        <f>SUM(B3:B12)</f>
        <v>8274887.2579467492</v>
      </c>
      <c r="C13" s="257">
        <f>SUM(C3:C12)</f>
        <v>0.99999999999999978</v>
      </c>
      <c r="H13" s="508">
        <f>SUM(H3:H12)</f>
        <v>100902.00000000001</v>
      </c>
    </row>
    <row r="14" spans="1:17" s="7" customFormat="1" ht="25" customHeight="1">
      <c r="A14" s="599" t="s">
        <v>95</v>
      </c>
      <c r="B14" s="600"/>
      <c r="C14" s="60" t="s">
        <v>94</v>
      </c>
      <c r="D14"/>
      <c r="E14" s="503"/>
      <c r="F14" s="504"/>
      <c r="G14" s="503"/>
      <c r="H14"/>
      <c r="I14"/>
      <c r="J14"/>
      <c r="K14"/>
      <c r="L14"/>
      <c r="M14"/>
      <c r="N14"/>
      <c r="O14"/>
      <c r="P14"/>
      <c r="Q14"/>
    </row>
    <row r="15" spans="1:17" ht="27" customHeight="1"/>
    <row r="16" spans="1:17" s="460" customFormat="1" ht="13">
      <c r="A16" s="607" t="s">
        <v>539</v>
      </c>
      <c r="B16" s="607"/>
      <c r="C16" s="491">
        <v>8308005</v>
      </c>
      <c r="D16" s="492"/>
      <c r="E16" s="503"/>
      <c r="F16" s="504"/>
      <c r="G16" s="503"/>
      <c r="H16" s="492"/>
      <c r="I16" s="492"/>
      <c r="J16" s="492"/>
      <c r="K16" s="492"/>
      <c r="L16" s="492"/>
      <c r="M16" s="492"/>
      <c r="N16" s="492"/>
      <c r="O16" s="492"/>
      <c r="P16" s="492"/>
      <c r="Q16" s="492"/>
    </row>
    <row r="17" spans="1:17" s="460" customFormat="1" ht="13">
      <c r="A17" s="493"/>
      <c r="B17" s="509" t="s">
        <v>543</v>
      </c>
      <c r="C17" s="491">
        <v>100902</v>
      </c>
      <c r="D17" s="492"/>
      <c r="E17" s="503"/>
      <c r="F17" s="504"/>
      <c r="G17" s="503"/>
      <c r="H17" s="492"/>
      <c r="I17" s="492"/>
      <c r="J17" s="492"/>
      <c r="K17" s="492"/>
      <c r="L17" s="492"/>
      <c r="M17" s="492"/>
      <c r="N17" s="492"/>
      <c r="O17" s="492"/>
      <c r="P17" s="492"/>
      <c r="Q17" s="492"/>
    </row>
    <row r="18" spans="1:17">
      <c r="A18"/>
      <c r="B18" s="493" t="s">
        <v>319</v>
      </c>
      <c r="C18" s="506">
        <f>(B13-(C16+C17))/B13</f>
        <v>-1.6195959881452834E-2</v>
      </c>
    </row>
    <row r="19" spans="1:17">
      <c r="A19"/>
      <c r="B19"/>
      <c r="C19"/>
    </row>
    <row r="20" spans="1:17">
      <c r="B20" s="76"/>
    </row>
  </sheetData>
  <mergeCells count="3">
    <mergeCell ref="A1:C1"/>
    <mergeCell ref="A14:B14"/>
    <mergeCell ref="A16:B16"/>
  </mergeCells>
  <phoneticPr fontId="5" type="noConversion"/>
  <printOptions horizontalCentered="1"/>
  <pageMargins left="0.75" right="0.75" top="2" bottom="0.5" header="0.75" footer="0.5"/>
  <pageSetup orientation="portrait" horizontalDpi="4294967292" verticalDpi="4294967292"/>
  <headerFooter>
    <oddHeader xml:space="preserve">&amp;C&amp;"Avenir Medium,Regular"&amp;K817842Mountain Water District
Cost of Service/Rate Study
Distribution Factors
Water - &amp;A
</oddHeader>
    <oddFooter xml:space="preserve">&amp;L&amp;"Avenir Book Oblique,Italic"&amp;9&amp;K817842SRE; cla
&amp;D
</oddFooter>
  </headerFooter>
  <legacy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E48"/>
  <sheetViews>
    <sheetView topLeftCell="A7" zoomScale="150" zoomScaleNormal="150" workbookViewId="0">
      <selection activeCell="G25" sqref="G25"/>
    </sheetView>
  </sheetViews>
  <sheetFormatPr baseColWidth="10" defaultRowHeight="15"/>
  <cols>
    <col min="1" max="1" width="12.28515625" style="6" customWidth="1"/>
    <col min="2" max="6" width="15.140625" style="6" customWidth="1"/>
    <col min="7" max="16384" width="10.7109375" style="6"/>
  </cols>
  <sheetData>
    <row r="1" spans="1:4" s="7" customFormat="1" ht="18" customHeight="1">
      <c r="A1" s="612" t="s">
        <v>113</v>
      </c>
      <c r="B1" s="613"/>
      <c r="C1" s="613"/>
      <c r="D1" s="614"/>
    </row>
    <row r="2" spans="1:4" s="48" customFormat="1" ht="16">
      <c r="A2" s="51" t="s">
        <v>112</v>
      </c>
      <c r="B2" s="50" t="s">
        <v>111</v>
      </c>
      <c r="C2" s="50" t="s">
        <v>110</v>
      </c>
      <c r="D2" s="49" t="s">
        <v>109</v>
      </c>
    </row>
    <row r="3" spans="1:4" ht="15" customHeight="1">
      <c r="A3" s="104">
        <v>2</v>
      </c>
      <c r="B3" s="59">
        <f>(324.05+5.79)*5280</f>
        <v>1741555.2000000002</v>
      </c>
      <c r="C3" s="103">
        <v>20</v>
      </c>
      <c r="D3" s="102">
        <f t="shared" ref="D3:D13" si="0">B3*C3</f>
        <v>34831104</v>
      </c>
    </row>
    <row r="4" spans="1:4" ht="15" customHeight="1">
      <c r="A4" s="95">
        <v>3</v>
      </c>
      <c r="B4" s="56">
        <f>(83.69+1.175)*5280</f>
        <v>448087.19999999995</v>
      </c>
      <c r="C4" s="101">
        <v>30</v>
      </c>
      <c r="D4" s="87">
        <f t="shared" si="0"/>
        <v>13442615.999999998</v>
      </c>
    </row>
    <row r="5" spans="1:4" ht="15" customHeight="1">
      <c r="A5" s="95">
        <v>4</v>
      </c>
      <c r="B5" s="56">
        <f>126.1*5280</f>
        <v>665808</v>
      </c>
      <c r="C5" s="101">
        <v>50</v>
      </c>
      <c r="D5" s="87">
        <f t="shared" si="0"/>
        <v>33290400</v>
      </c>
    </row>
    <row r="6" spans="1:4" ht="15" customHeight="1">
      <c r="A6" s="95">
        <v>6</v>
      </c>
      <c r="B6" s="56">
        <f>(207.13+43.95+4.02)*5280</f>
        <v>1346928</v>
      </c>
      <c r="C6" s="101">
        <v>65</v>
      </c>
      <c r="D6" s="87">
        <f t="shared" si="0"/>
        <v>87550320</v>
      </c>
    </row>
    <row r="7" spans="1:4" ht="15" customHeight="1">
      <c r="A7" s="95">
        <v>8</v>
      </c>
      <c r="B7" s="56">
        <f>(110.8+30)*5280</f>
        <v>743424.00000000012</v>
      </c>
      <c r="C7" s="101">
        <v>76</v>
      </c>
      <c r="D7" s="87">
        <f t="shared" si="0"/>
        <v>56500224.000000007</v>
      </c>
    </row>
    <row r="8" spans="1:4" ht="15" customHeight="1">
      <c r="A8" s="95">
        <v>10</v>
      </c>
      <c r="B8" s="56">
        <v>0</v>
      </c>
      <c r="C8" s="101">
        <v>95</v>
      </c>
      <c r="D8" s="87">
        <f t="shared" si="0"/>
        <v>0</v>
      </c>
    </row>
    <row r="9" spans="1:4" ht="15" customHeight="1">
      <c r="A9" s="95">
        <v>12</v>
      </c>
      <c r="B9" s="56">
        <f>(2+1)*5280</f>
        <v>15840</v>
      </c>
      <c r="C9" s="101">
        <v>135</v>
      </c>
      <c r="D9" s="87">
        <f t="shared" si="0"/>
        <v>2138400</v>
      </c>
    </row>
    <row r="10" spans="1:4" s="7" customFormat="1" ht="15" customHeight="1">
      <c r="A10" s="95">
        <v>16</v>
      </c>
      <c r="B10" s="56">
        <v>0</v>
      </c>
      <c r="C10" s="101">
        <v>140</v>
      </c>
      <c r="D10" s="87">
        <f t="shared" si="0"/>
        <v>0</v>
      </c>
    </row>
    <row r="11" spans="1:4" s="7" customFormat="1" ht="15" customHeight="1">
      <c r="A11" s="95">
        <v>18</v>
      </c>
      <c r="B11" s="56">
        <v>0</v>
      </c>
      <c r="C11" s="101">
        <v>142</v>
      </c>
      <c r="D11" s="87">
        <f t="shared" si="0"/>
        <v>0</v>
      </c>
    </row>
    <row r="12" spans="1:4" ht="15" customHeight="1">
      <c r="A12" s="95">
        <v>20</v>
      </c>
      <c r="B12" s="56">
        <v>0</v>
      </c>
      <c r="C12" s="101">
        <v>155</v>
      </c>
      <c r="D12" s="87">
        <f t="shared" si="0"/>
        <v>0</v>
      </c>
    </row>
    <row r="13" spans="1:4" ht="15" customHeight="1">
      <c r="A13" s="95">
        <v>24</v>
      </c>
      <c r="B13" s="56">
        <v>0</v>
      </c>
      <c r="C13" s="101">
        <v>170</v>
      </c>
      <c r="D13" s="87">
        <f t="shared" si="0"/>
        <v>0</v>
      </c>
    </row>
    <row r="14" spans="1:4" ht="15" customHeight="1">
      <c r="A14" s="100" t="s">
        <v>108</v>
      </c>
      <c r="B14" s="99">
        <f>SUM(B3:B13)</f>
        <v>4961642.4000000004</v>
      </c>
      <c r="C14" s="41"/>
      <c r="D14" s="98">
        <f>SUM(D3:D13)</f>
        <v>227753064</v>
      </c>
    </row>
    <row r="15" spans="1:4" s="80" customFormat="1" ht="3" customHeight="1"/>
    <row r="16" spans="1:4" ht="15" customHeight="1">
      <c r="A16" s="177" t="s">
        <v>502</v>
      </c>
      <c r="B16" s="178"/>
      <c r="C16" s="97">
        <f>B14*C3</f>
        <v>99232848</v>
      </c>
      <c r="D16" s="96"/>
    </row>
    <row r="17" spans="1:5" ht="15" customHeight="1">
      <c r="A17" s="95" t="s">
        <v>101</v>
      </c>
      <c r="B17" s="94">
        <f>D14</f>
        <v>227753064</v>
      </c>
      <c r="C17" s="37" t="s">
        <v>102</v>
      </c>
      <c r="D17" s="210">
        <f>+C16/B17</f>
        <v>0.43570367949034489</v>
      </c>
    </row>
    <row r="18" spans="1:5" ht="15" customHeight="1">
      <c r="A18" s="47"/>
      <c r="B18" s="38"/>
      <c r="C18" s="608" t="s">
        <v>107</v>
      </c>
      <c r="D18" s="609"/>
    </row>
    <row r="19" spans="1:5" s="80" customFormat="1" ht="3" customHeight="1">
      <c r="A19" s="83"/>
      <c r="B19" s="82"/>
      <c r="C19" s="82"/>
      <c r="D19" s="81"/>
    </row>
    <row r="20" spans="1:5" ht="15" customHeight="1">
      <c r="A20" s="47" t="s">
        <v>106</v>
      </c>
      <c r="B20" s="38"/>
      <c r="C20" s="38"/>
      <c r="D20" s="87">
        <f>D3+D4+D5+D6</f>
        <v>169114440</v>
      </c>
    </row>
    <row r="21" spans="1:5" ht="15" customHeight="1">
      <c r="A21" s="47" t="s">
        <v>105</v>
      </c>
      <c r="B21" s="38"/>
      <c r="C21" s="38"/>
      <c r="D21" s="93"/>
    </row>
    <row r="22" spans="1:5" ht="15" customHeight="1">
      <c r="A22" s="90" t="s">
        <v>103</v>
      </c>
      <c r="B22" s="56">
        <f>B7</f>
        <v>743424.00000000012</v>
      </c>
      <c r="C22" s="56">
        <f>B8</f>
        <v>0</v>
      </c>
      <c r="D22" s="92">
        <f>B9</f>
        <v>15840</v>
      </c>
    </row>
    <row r="23" spans="1:5" ht="15" customHeight="1">
      <c r="A23" s="172">
        <f>B10</f>
        <v>0</v>
      </c>
      <c r="B23" s="56">
        <f>B11</f>
        <v>0</v>
      </c>
      <c r="C23" s="56">
        <f>B12</f>
        <v>0</v>
      </c>
      <c r="D23" s="92">
        <f>B13</f>
        <v>0</v>
      </c>
    </row>
    <row r="24" spans="1:5" ht="15" customHeight="1">
      <c r="A24" s="47"/>
      <c r="B24" s="38"/>
      <c r="C24" s="85" t="s">
        <v>104</v>
      </c>
      <c r="D24" s="91">
        <f>C6</f>
        <v>65</v>
      </c>
      <c r="E24" s="170"/>
    </row>
    <row r="25" spans="1:5" ht="15" customHeight="1">
      <c r="A25" s="90" t="s">
        <v>103</v>
      </c>
      <c r="B25" s="89">
        <f>-C16</f>
        <v>-99232848</v>
      </c>
      <c r="C25" s="88">
        <f>D20</f>
        <v>169114440</v>
      </c>
      <c r="D25" s="87">
        <f>(B22+C22+D22+A23+B23+C23+D23)*C6</f>
        <v>49352160.000000007</v>
      </c>
    </row>
    <row r="26" spans="1:5" ht="15" customHeight="1">
      <c r="A26" s="47"/>
      <c r="B26" s="38"/>
      <c r="C26" s="85" t="s">
        <v>102</v>
      </c>
      <c r="D26" s="86">
        <f>B25+C25+D25</f>
        <v>119233752</v>
      </c>
    </row>
    <row r="27" spans="1:5" ht="15" customHeight="1">
      <c r="A27" s="47"/>
      <c r="B27" s="38"/>
      <c r="C27" s="85" t="s">
        <v>101</v>
      </c>
      <c r="D27" s="84">
        <f>D14</f>
        <v>227753064</v>
      </c>
    </row>
    <row r="28" spans="1:5" ht="15" customHeight="1">
      <c r="A28" s="47"/>
      <c r="B28" s="38"/>
      <c r="C28" s="38"/>
      <c r="D28" s="210">
        <f>ROUNDDOWN(D26/D27,1)</f>
        <v>0.5</v>
      </c>
    </row>
    <row r="29" spans="1:5" ht="15" customHeight="1">
      <c r="A29" s="47"/>
      <c r="B29" s="38"/>
      <c r="C29" s="608" t="s">
        <v>100</v>
      </c>
      <c r="D29" s="609"/>
    </row>
    <row r="30" spans="1:5" s="80" customFormat="1" ht="3" customHeight="1">
      <c r="A30" s="83"/>
      <c r="B30" s="82"/>
      <c r="C30" s="82"/>
      <c r="D30" s="81"/>
    </row>
    <row r="31" spans="1:5" ht="15" customHeight="1">
      <c r="A31" s="79">
        <v>1</v>
      </c>
      <c r="B31" s="37" t="s">
        <v>99</v>
      </c>
      <c r="C31" s="78">
        <f>D17</f>
        <v>0.43570367949034489</v>
      </c>
      <c r="D31" s="77">
        <f>D28</f>
        <v>0.5</v>
      </c>
    </row>
    <row r="32" spans="1:5" ht="15" customHeight="1">
      <c r="A32" s="47"/>
      <c r="B32" s="38"/>
      <c r="C32" s="38"/>
      <c r="D32" s="211">
        <f>1-(C31+D31)</f>
        <v>6.4296320509655169E-2</v>
      </c>
    </row>
    <row r="33" spans="1:4" ht="15" customHeight="1">
      <c r="A33" s="44"/>
      <c r="B33" s="42"/>
      <c r="C33" s="610" t="s">
        <v>98</v>
      </c>
      <c r="D33" s="611"/>
    </row>
    <row r="34" spans="1:4" ht="17">
      <c r="A34"/>
      <c r="B34"/>
      <c r="C34"/>
      <c r="D34"/>
    </row>
    <row r="35" spans="1:4" ht="17">
      <c r="A35"/>
      <c r="B35"/>
      <c r="C35"/>
      <c r="D35"/>
    </row>
    <row r="36" spans="1:4" ht="17">
      <c r="A36"/>
      <c r="B36"/>
      <c r="C36"/>
      <c r="D36"/>
    </row>
    <row r="37" spans="1:4" ht="17">
      <c r="A37"/>
      <c r="B37"/>
      <c r="C37"/>
      <c r="D37"/>
    </row>
    <row r="38" spans="1:4" ht="17">
      <c r="A38"/>
      <c r="B38"/>
      <c r="C38"/>
      <c r="D38"/>
    </row>
    <row r="39" spans="1:4" ht="17">
      <c r="A39"/>
      <c r="B39"/>
      <c r="C39"/>
      <c r="D39"/>
    </row>
    <row r="40" spans="1:4" ht="17">
      <c r="A40"/>
      <c r="B40"/>
      <c r="C40"/>
      <c r="D40"/>
    </row>
    <row r="41" spans="1:4" ht="17">
      <c r="A41"/>
      <c r="B41"/>
      <c r="C41"/>
      <c r="D41"/>
    </row>
    <row r="42" spans="1:4" ht="17">
      <c r="A42"/>
      <c r="B42"/>
      <c r="C42"/>
      <c r="D42"/>
    </row>
    <row r="43" spans="1:4" ht="17">
      <c r="A43"/>
      <c r="B43"/>
      <c r="C43"/>
      <c r="D43"/>
    </row>
    <row r="44" spans="1:4" ht="17">
      <c r="A44"/>
      <c r="B44"/>
      <c r="C44"/>
      <c r="D44"/>
    </row>
    <row r="45" spans="1:4" ht="17">
      <c r="A45"/>
      <c r="B45"/>
      <c r="C45"/>
      <c r="D45"/>
    </row>
    <row r="46" spans="1:4" ht="17">
      <c r="A46"/>
      <c r="B46"/>
      <c r="C46"/>
      <c r="D46"/>
    </row>
    <row r="47" spans="1:4" ht="17">
      <c r="A47"/>
      <c r="B47"/>
      <c r="C47"/>
      <c r="D47"/>
    </row>
    <row r="48" spans="1:4" ht="17">
      <c r="A48"/>
      <c r="B48"/>
      <c r="C48"/>
      <c r="D48"/>
    </row>
  </sheetData>
  <mergeCells count="4">
    <mergeCell ref="C18:D18"/>
    <mergeCell ref="C29:D29"/>
    <mergeCell ref="C33:D33"/>
    <mergeCell ref="A1:D1"/>
  </mergeCells>
  <phoneticPr fontId="5" type="noConversion"/>
  <printOptions horizontalCentered="1"/>
  <pageMargins left="0.75" right="0.75" top="2" bottom="0.5" header="0.75" footer="0.5"/>
  <pageSetup orientation="portrait" horizontalDpi="4294967292" verticalDpi="4294967292"/>
  <headerFooter>
    <oddHeader xml:space="preserve">&amp;C&amp;"Avenir Medium,Regular"&amp;K817842Mountain Water District
Cost of Service/Rate Study
Allocation Factors
Water - &amp;A
</oddHeader>
    <oddFooter>&amp;L&amp;"Avenir Book Oblique,Italic"&amp;9&amp;K817842SRE; cla
&amp;D</oddFooter>
  </headerFooter>
  <legacy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N45"/>
  <sheetViews>
    <sheetView zoomScale="125" zoomScaleNormal="125" workbookViewId="0">
      <selection activeCell="I16" sqref="I16"/>
    </sheetView>
  </sheetViews>
  <sheetFormatPr baseColWidth="10" defaultRowHeight="13"/>
  <cols>
    <col min="1" max="1" width="15.5703125" style="70" customWidth="1"/>
    <col min="2" max="2" width="9.5703125" style="70" customWidth="1"/>
    <col min="3" max="7" width="7.85546875" style="70" customWidth="1"/>
    <col min="8" max="8" width="9.5703125" style="70" customWidth="1"/>
    <col min="9" max="9" width="7.85546875" style="70" customWidth="1"/>
    <col min="10" max="10" width="8.85546875" style="70" customWidth="1"/>
    <col min="11" max="11" width="7.85546875" style="70" customWidth="1"/>
    <col min="12" max="12" width="6.140625" style="70" customWidth="1"/>
    <col min="13" max="16384" width="10.7109375" style="70"/>
  </cols>
  <sheetData>
    <row r="1" spans="1:14" s="71" customFormat="1" ht="20" customHeight="1">
      <c r="A1" s="616" t="s">
        <v>127</v>
      </c>
      <c r="B1" s="616"/>
      <c r="C1" s="616"/>
      <c r="D1" s="616"/>
      <c r="E1" s="616"/>
      <c r="F1" s="616"/>
      <c r="G1" s="616"/>
      <c r="H1" s="616"/>
      <c r="I1" s="616"/>
      <c r="J1" s="616"/>
      <c r="K1" s="616"/>
      <c r="L1" s="616"/>
    </row>
    <row r="2" spans="1:14" s="131" customFormat="1" ht="19" customHeight="1">
      <c r="A2" s="617" t="s">
        <v>126</v>
      </c>
      <c r="B2" s="615" t="s">
        <v>71</v>
      </c>
      <c r="C2" s="615" t="s">
        <v>129</v>
      </c>
      <c r="D2" s="615"/>
      <c r="E2" s="619" t="s">
        <v>217</v>
      </c>
      <c r="F2" s="615" t="s">
        <v>72</v>
      </c>
      <c r="G2" s="615" t="s">
        <v>254</v>
      </c>
      <c r="H2" s="615" t="s">
        <v>130</v>
      </c>
      <c r="I2" s="615"/>
      <c r="J2" s="615"/>
      <c r="K2" s="615"/>
      <c r="L2" s="618" t="s">
        <v>220</v>
      </c>
    </row>
    <row r="3" spans="1:14" s="131" customFormat="1" ht="34" customHeight="1">
      <c r="A3" s="617"/>
      <c r="B3" s="615"/>
      <c r="C3" s="364" t="s">
        <v>434</v>
      </c>
      <c r="D3" s="364" t="s">
        <v>435</v>
      </c>
      <c r="E3" s="620"/>
      <c r="F3" s="615"/>
      <c r="G3" s="615"/>
      <c r="H3" s="364" t="s">
        <v>436</v>
      </c>
      <c r="I3" s="364" t="s">
        <v>437</v>
      </c>
      <c r="J3" s="364" t="s">
        <v>438</v>
      </c>
      <c r="K3" s="364" t="s">
        <v>439</v>
      </c>
      <c r="L3" s="618"/>
    </row>
    <row r="4" spans="1:14" s="71" customFormat="1" ht="21" customHeight="1">
      <c r="A4" s="365" t="s">
        <v>520</v>
      </c>
      <c r="B4" s="438">
        <f>ssplant!K24</f>
        <v>354000</v>
      </c>
      <c r="C4" s="439"/>
      <c r="D4" s="439"/>
      <c r="E4" s="439"/>
      <c r="F4" s="439"/>
      <c r="G4" s="439"/>
      <c r="H4" s="439">
        <f>100%*B4</f>
        <v>354000</v>
      </c>
      <c r="I4" s="439"/>
      <c r="J4" s="439"/>
      <c r="K4" s="439"/>
      <c r="L4" s="368">
        <v>1</v>
      </c>
    </row>
    <row r="5" spans="1:14" s="71" customFormat="1" ht="21" customHeight="1">
      <c r="A5" s="365" t="s">
        <v>521</v>
      </c>
      <c r="B5" s="438">
        <f>ssplant!K23+ssplant!K29+ssplant!K33</f>
        <v>4693.2178274972448</v>
      </c>
      <c r="C5" s="439"/>
      <c r="D5" s="439"/>
      <c r="E5" s="439"/>
      <c r="F5" s="439"/>
      <c r="G5" s="439"/>
      <c r="H5" s="439">
        <f t="shared" ref="H5:H6" si="0">100%*B5</f>
        <v>4693.2178274972448</v>
      </c>
      <c r="I5" s="439"/>
      <c r="J5" s="439"/>
      <c r="K5" s="439"/>
      <c r="L5" s="369">
        <v>2</v>
      </c>
    </row>
    <row r="6" spans="1:14" s="446" customFormat="1" ht="21" customHeight="1">
      <c r="A6" s="442" t="s">
        <v>40</v>
      </c>
      <c r="B6" s="443">
        <f>ssplant!K55</f>
        <v>-96474.724121551364</v>
      </c>
      <c r="C6" s="444"/>
      <c r="D6" s="444"/>
      <c r="E6" s="444"/>
      <c r="F6" s="444"/>
      <c r="G6" s="444"/>
      <c r="H6" s="439">
        <f t="shared" si="0"/>
        <v>-96474.724121551364</v>
      </c>
      <c r="I6" s="445"/>
      <c r="J6" s="445"/>
      <c r="K6" s="445"/>
      <c r="L6" s="447">
        <v>3</v>
      </c>
    </row>
    <row r="7" spans="1:14" s="375" customFormat="1" ht="35" customHeight="1">
      <c r="A7" s="370" t="s">
        <v>125</v>
      </c>
      <c r="B7" s="440">
        <f>ssplant!K76</f>
        <v>262218.49370594585</v>
      </c>
      <c r="C7" s="441">
        <f>SUM(C4:C6)</f>
        <v>0</v>
      </c>
      <c r="D7" s="441">
        <f t="shared" ref="D7:K7" si="1">SUM(D4:D6)</f>
        <v>0</v>
      </c>
      <c r="E7" s="441">
        <f t="shared" si="1"/>
        <v>0</v>
      </c>
      <c r="F7" s="441">
        <f t="shared" si="1"/>
        <v>0</v>
      </c>
      <c r="G7" s="441">
        <f t="shared" si="1"/>
        <v>0</v>
      </c>
      <c r="H7" s="441">
        <f t="shared" si="1"/>
        <v>262218.49370594585</v>
      </c>
      <c r="I7" s="441">
        <f t="shared" si="1"/>
        <v>0</v>
      </c>
      <c r="J7" s="441">
        <f t="shared" si="1"/>
        <v>0</v>
      </c>
      <c r="K7" s="441">
        <f t="shared" si="1"/>
        <v>0</v>
      </c>
      <c r="L7" s="374"/>
      <c r="N7" s="376"/>
    </row>
    <row r="8" spans="1:14" ht="20" customHeight="1"/>
    <row r="9" spans="1:14" s="378" customFormat="1">
      <c r="A9" s="377">
        <v>1</v>
      </c>
      <c r="B9" s="378" t="s">
        <v>450</v>
      </c>
    </row>
    <row r="10" spans="1:14" s="378" customFormat="1">
      <c r="A10" s="377">
        <v>2</v>
      </c>
      <c r="B10" s="378" t="s">
        <v>522</v>
      </c>
    </row>
    <row r="11" spans="1:14" s="378" customFormat="1">
      <c r="A11" s="377">
        <v>9</v>
      </c>
      <c r="B11" s="378" t="s">
        <v>523</v>
      </c>
    </row>
    <row r="12" spans="1:14" ht="17">
      <c r="C12"/>
      <c r="D12"/>
      <c r="E12"/>
      <c r="F12"/>
      <c r="G12"/>
      <c r="H12"/>
      <c r="I12"/>
      <c r="J12"/>
      <c r="K12"/>
      <c r="L12"/>
    </row>
    <row r="13" spans="1:14" ht="17">
      <c r="A13"/>
      <c r="B13"/>
      <c r="C13"/>
      <c r="D13"/>
      <c r="E13"/>
      <c r="F13"/>
      <c r="G13"/>
      <c r="H13"/>
      <c r="I13"/>
      <c r="J13"/>
      <c r="K13"/>
      <c r="L13"/>
    </row>
    <row r="14" spans="1:14" ht="17">
      <c r="A14"/>
      <c r="B14"/>
      <c r="C14"/>
      <c r="D14"/>
      <c r="E14"/>
      <c r="F14"/>
      <c r="G14"/>
      <c r="H14"/>
      <c r="I14"/>
      <c r="J14"/>
    </row>
    <row r="15" spans="1:14" ht="17">
      <c r="A15"/>
      <c r="B15"/>
      <c r="C15"/>
      <c r="D15"/>
      <c r="E15"/>
      <c r="F15"/>
      <c r="G15"/>
      <c r="H15"/>
      <c r="I15"/>
      <c r="J15"/>
    </row>
    <row r="16" spans="1:14" ht="17">
      <c r="A16"/>
      <c r="B16"/>
      <c r="C16"/>
      <c r="D16"/>
      <c r="E16"/>
      <c r="F16"/>
      <c r="G16"/>
      <c r="H16"/>
      <c r="I16"/>
      <c r="J16"/>
    </row>
    <row r="17" spans="1:10" ht="17">
      <c r="A17"/>
      <c r="B17"/>
      <c r="C17"/>
      <c r="D17"/>
      <c r="E17"/>
      <c r="F17"/>
      <c r="G17"/>
      <c r="H17"/>
      <c r="I17"/>
      <c r="J17"/>
    </row>
    <row r="18" spans="1:10" ht="17">
      <c r="A18"/>
      <c r="B18"/>
      <c r="C18"/>
      <c r="D18"/>
      <c r="E18"/>
      <c r="F18"/>
      <c r="G18"/>
      <c r="H18"/>
      <c r="I18"/>
      <c r="J18"/>
    </row>
    <row r="19" spans="1:10" ht="17">
      <c r="A19"/>
      <c r="B19"/>
      <c r="C19"/>
      <c r="D19"/>
      <c r="E19"/>
      <c r="F19"/>
      <c r="G19"/>
      <c r="H19"/>
      <c r="I19"/>
      <c r="J19"/>
    </row>
    <row r="20" spans="1:10" ht="17">
      <c r="A20"/>
      <c r="B20"/>
      <c r="C20"/>
      <c r="D20"/>
      <c r="E20"/>
      <c r="F20"/>
      <c r="G20"/>
      <c r="H20"/>
      <c r="I20"/>
      <c r="J20"/>
    </row>
    <row r="21" spans="1:10" ht="17">
      <c r="A21"/>
      <c r="B21"/>
      <c r="C21"/>
      <c r="D21"/>
      <c r="E21"/>
      <c r="F21"/>
      <c r="G21"/>
      <c r="H21"/>
      <c r="I21"/>
      <c r="J21"/>
    </row>
    <row r="22" spans="1:10" ht="17">
      <c r="A22"/>
      <c r="B22"/>
      <c r="C22"/>
      <c r="D22"/>
      <c r="E22"/>
      <c r="F22"/>
      <c r="G22"/>
      <c r="H22"/>
      <c r="I22"/>
      <c r="J22"/>
    </row>
    <row r="23" spans="1:10" ht="17">
      <c r="A23"/>
      <c r="B23"/>
      <c r="C23"/>
      <c r="D23"/>
      <c r="E23"/>
      <c r="F23"/>
      <c r="G23"/>
      <c r="H23"/>
      <c r="I23"/>
      <c r="J23"/>
    </row>
    <row r="24" spans="1:10" ht="17">
      <c r="A24"/>
      <c r="B24"/>
      <c r="C24"/>
      <c r="D24"/>
      <c r="E24"/>
      <c r="F24"/>
      <c r="G24"/>
      <c r="H24"/>
      <c r="I24"/>
      <c r="J24"/>
    </row>
    <row r="25" spans="1:10" ht="17">
      <c r="A25"/>
      <c r="B25"/>
      <c r="C25"/>
      <c r="D25"/>
      <c r="E25"/>
      <c r="F25"/>
      <c r="G25"/>
      <c r="H25"/>
      <c r="I25"/>
      <c r="J25"/>
    </row>
    <row r="26" spans="1:10" ht="17">
      <c r="A26"/>
      <c r="B26"/>
      <c r="C26"/>
      <c r="D26"/>
      <c r="E26"/>
      <c r="F26"/>
      <c r="G26"/>
      <c r="H26"/>
      <c r="I26"/>
      <c r="J26"/>
    </row>
    <row r="27" spans="1:10" ht="17">
      <c r="A27"/>
      <c r="B27"/>
      <c r="C27"/>
      <c r="D27"/>
      <c r="E27"/>
      <c r="F27"/>
      <c r="G27"/>
      <c r="H27"/>
      <c r="I27"/>
      <c r="J27"/>
    </row>
    <row r="28" spans="1:10" ht="17">
      <c r="A28"/>
      <c r="B28"/>
      <c r="C28"/>
      <c r="D28"/>
      <c r="E28"/>
      <c r="F28"/>
      <c r="G28"/>
      <c r="H28"/>
      <c r="I28"/>
      <c r="J28"/>
    </row>
    <row r="29" spans="1:10" ht="17">
      <c r="A29"/>
      <c r="B29"/>
      <c r="C29"/>
      <c r="D29"/>
      <c r="E29"/>
      <c r="F29"/>
      <c r="G29"/>
      <c r="H29"/>
      <c r="I29"/>
      <c r="J29"/>
    </row>
    <row r="30" spans="1:10" ht="17">
      <c r="A30"/>
      <c r="B30"/>
      <c r="C30"/>
      <c r="D30"/>
      <c r="E30"/>
      <c r="F30"/>
      <c r="G30"/>
      <c r="H30"/>
      <c r="I30"/>
      <c r="J30"/>
    </row>
    <row r="31" spans="1:10" s="227" customFormat="1" ht="17">
      <c r="A31"/>
      <c r="B31"/>
      <c r="C31"/>
      <c r="D31"/>
      <c r="E31"/>
      <c r="F31"/>
      <c r="G31"/>
      <c r="H31"/>
      <c r="I31"/>
      <c r="J31"/>
    </row>
    <row r="32" spans="1:10" ht="17">
      <c r="A32"/>
      <c r="B32"/>
      <c r="C32"/>
      <c r="D32"/>
      <c r="E32"/>
      <c r="F32"/>
      <c r="G32"/>
      <c r="H32"/>
      <c r="I32"/>
      <c r="J32"/>
    </row>
    <row r="33" spans="1:10" ht="17">
      <c r="A33"/>
      <c r="B33"/>
      <c r="C33"/>
      <c r="D33"/>
      <c r="E33"/>
      <c r="F33"/>
      <c r="G33"/>
      <c r="H33"/>
      <c r="I33"/>
      <c r="J33"/>
    </row>
    <row r="34" spans="1:10" ht="17">
      <c r="A34"/>
      <c r="B34"/>
      <c r="C34"/>
      <c r="D34"/>
      <c r="E34"/>
      <c r="F34"/>
      <c r="G34"/>
      <c r="H34"/>
      <c r="I34"/>
      <c r="J34"/>
    </row>
    <row r="35" spans="1:10" ht="17">
      <c r="A35"/>
      <c r="B35"/>
      <c r="C35"/>
      <c r="D35"/>
      <c r="E35"/>
      <c r="F35"/>
      <c r="G35"/>
      <c r="H35"/>
      <c r="I35"/>
      <c r="J35"/>
    </row>
    <row r="36" spans="1:10" ht="17">
      <c r="A36"/>
      <c r="B36"/>
      <c r="C36"/>
      <c r="D36"/>
      <c r="E36"/>
      <c r="F36"/>
      <c r="G36"/>
      <c r="H36"/>
      <c r="I36"/>
      <c r="J36"/>
    </row>
    <row r="37" spans="1:10" ht="17">
      <c r="A37"/>
      <c r="B37"/>
      <c r="C37"/>
      <c r="D37"/>
      <c r="E37"/>
      <c r="F37"/>
      <c r="G37"/>
      <c r="H37"/>
      <c r="I37"/>
      <c r="J37"/>
    </row>
    <row r="38" spans="1:10" ht="17">
      <c r="A38"/>
      <c r="B38"/>
      <c r="C38"/>
      <c r="D38"/>
      <c r="E38"/>
      <c r="F38"/>
      <c r="G38"/>
      <c r="H38"/>
      <c r="I38"/>
      <c r="J38"/>
    </row>
    <row r="39" spans="1:10" ht="17">
      <c r="A39"/>
      <c r="B39"/>
      <c r="C39"/>
      <c r="D39"/>
      <c r="E39"/>
      <c r="F39"/>
      <c r="G39"/>
      <c r="H39"/>
      <c r="I39"/>
      <c r="J39"/>
    </row>
    <row r="40" spans="1:10" ht="17">
      <c r="A40"/>
      <c r="B40"/>
      <c r="C40"/>
      <c r="D40"/>
      <c r="E40"/>
      <c r="F40"/>
      <c r="G40"/>
      <c r="H40"/>
      <c r="I40"/>
      <c r="J40"/>
    </row>
    <row r="41" spans="1:10" ht="17">
      <c r="A41"/>
      <c r="B41"/>
      <c r="C41"/>
      <c r="D41"/>
      <c r="E41"/>
      <c r="F41"/>
      <c r="G41"/>
      <c r="H41"/>
      <c r="I41"/>
      <c r="J41"/>
    </row>
    <row r="42" spans="1:10" ht="17">
      <c r="A42"/>
      <c r="B42"/>
      <c r="C42"/>
      <c r="D42"/>
      <c r="E42"/>
      <c r="F42"/>
      <c r="G42"/>
      <c r="H42"/>
      <c r="I42"/>
      <c r="J42"/>
    </row>
    <row r="43" spans="1:10" ht="17">
      <c r="A43"/>
      <c r="B43"/>
      <c r="C43"/>
      <c r="D43"/>
      <c r="E43"/>
      <c r="F43"/>
      <c r="G43"/>
      <c r="H43"/>
      <c r="I43"/>
      <c r="J43"/>
    </row>
    <row r="44" spans="1:10" ht="17">
      <c r="A44"/>
      <c r="B44"/>
      <c r="C44"/>
      <c r="D44"/>
      <c r="E44"/>
      <c r="F44"/>
      <c r="G44"/>
      <c r="H44"/>
      <c r="I44"/>
      <c r="J44"/>
    </row>
    <row r="45" spans="1:10" ht="17">
      <c r="A45"/>
      <c r="B45"/>
      <c r="C45"/>
      <c r="D45"/>
      <c r="E45"/>
      <c r="F45"/>
      <c r="G45"/>
      <c r="H45"/>
      <c r="I45"/>
      <c r="J45"/>
    </row>
  </sheetData>
  <mergeCells count="9">
    <mergeCell ref="F2:F3"/>
    <mergeCell ref="A1:L1"/>
    <mergeCell ref="A2:A3"/>
    <mergeCell ref="B2:B3"/>
    <mergeCell ref="C2:D2"/>
    <mergeCell ref="L2:L3"/>
    <mergeCell ref="G2:G3"/>
    <mergeCell ref="H2:K2"/>
    <mergeCell ref="E2:E3"/>
  </mergeCells>
  <phoneticPr fontId="5" type="noConversion"/>
  <printOptions horizontalCentered="1"/>
  <pageMargins left="0.25" right="0.25" top="1.5" bottom="0.5" header="0.55000000000000004" footer="0.3"/>
  <pageSetup orientation="landscape" horizontalDpi="4294967292" verticalDpi="4294967292"/>
  <headerFooter>
    <oddHeader>&amp;C&amp;"Avenir Medium,Regular"&amp;K817842Mountain Water District
Annotation of Direct Assignments for Rate Base</oddHeader>
    <oddFooter>&amp;L&amp;"Avenir Book Oblique,Italic"&amp;9&amp;K595325SRE; c allen
&amp;D</oddFooter>
  </headerFooter>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W15"/>
  <sheetViews>
    <sheetView workbookViewId="0">
      <selection activeCell="R8" sqref="R8"/>
    </sheetView>
  </sheetViews>
  <sheetFormatPr baseColWidth="10" defaultRowHeight="15"/>
  <cols>
    <col min="1" max="1" width="15.5703125" style="6" customWidth="1"/>
    <col min="2" max="11" width="10.7109375" style="6"/>
    <col min="12" max="12" width="9.28515625" style="6" customWidth="1"/>
    <col min="13" max="16384" width="10.7109375" style="6"/>
  </cols>
  <sheetData>
    <row r="1" spans="1:23" s="7" customFormat="1" ht="24" customHeight="1">
      <c r="A1" s="598" t="s">
        <v>152</v>
      </c>
      <c r="B1" s="598"/>
      <c r="C1" s="598"/>
      <c r="D1" s="598"/>
      <c r="E1" s="598"/>
      <c r="F1" s="598"/>
      <c r="G1" s="598"/>
      <c r="H1" s="598"/>
      <c r="I1" s="598"/>
      <c r="J1" s="598"/>
      <c r="K1" s="598"/>
      <c r="L1" s="598"/>
    </row>
    <row r="2" spans="1:23" s="48" customFormat="1" ht="30" customHeight="1">
      <c r="A2" s="621" t="s">
        <v>126</v>
      </c>
      <c r="B2" s="622" t="s">
        <v>71</v>
      </c>
      <c r="C2" s="615" t="s">
        <v>129</v>
      </c>
      <c r="D2" s="615"/>
      <c r="E2" s="619" t="s">
        <v>217</v>
      </c>
      <c r="F2" s="615" t="s">
        <v>72</v>
      </c>
      <c r="G2" s="615" t="s">
        <v>254</v>
      </c>
      <c r="H2" s="615" t="s">
        <v>130</v>
      </c>
      <c r="I2" s="615"/>
      <c r="J2" s="615"/>
      <c r="K2" s="615"/>
      <c r="L2" s="623" t="s">
        <v>122</v>
      </c>
      <c r="N2"/>
      <c r="O2"/>
      <c r="P2"/>
      <c r="Q2"/>
      <c r="R2"/>
      <c r="S2"/>
      <c r="T2"/>
      <c r="U2"/>
      <c r="V2"/>
      <c r="W2"/>
    </row>
    <row r="3" spans="1:23" s="48" customFormat="1" ht="23" customHeight="1">
      <c r="A3" s="621"/>
      <c r="B3" s="622"/>
      <c r="C3" s="364" t="s">
        <v>434</v>
      </c>
      <c r="D3" s="364" t="s">
        <v>435</v>
      </c>
      <c r="E3" s="620"/>
      <c r="F3" s="615"/>
      <c r="G3" s="615"/>
      <c r="H3" s="364" t="s">
        <v>436</v>
      </c>
      <c r="I3" s="364" t="s">
        <v>437</v>
      </c>
      <c r="J3" s="364" t="s">
        <v>438</v>
      </c>
      <c r="K3" s="364" t="s">
        <v>439</v>
      </c>
      <c r="L3" s="623"/>
      <c r="N3"/>
      <c r="O3"/>
      <c r="P3"/>
      <c r="Q3"/>
      <c r="R3"/>
      <c r="S3"/>
      <c r="T3"/>
      <c r="U3"/>
      <c r="V3"/>
      <c r="W3"/>
    </row>
    <row r="4" spans="1:23" s="7" customFormat="1" ht="36" customHeight="1">
      <c r="A4" s="112" t="s">
        <v>5</v>
      </c>
      <c r="B4" s="111">
        <f>ssplant!$D$76</f>
        <v>18531188.273053765</v>
      </c>
      <c r="C4" s="111">
        <f>'COMM-1'!E3*'rate base'!$B$4</f>
        <v>14145612.810635595</v>
      </c>
      <c r="D4" s="111">
        <f>'COMM-1'!E4*'rate base'!$B$4</f>
        <v>660668.74111212452</v>
      </c>
      <c r="E4" s="111">
        <f>'COMM-1'!E5*'rate base'!$B$4</f>
        <v>1561601.546103589</v>
      </c>
      <c r="F4" s="111">
        <f>'COMM-1'!E6*'rate base'!$B$4</f>
        <v>197215.90686999384</v>
      </c>
      <c r="G4" s="111">
        <f>'COMM-1'!E7*'rate base'!$B$4</f>
        <v>603820.01752423379</v>
      </c>
      <c r="H4" s="111">
        <f>'COMM-1'!E9*'rate base'!$B$4</f>
        <v>0</v>
      </c>
      <c r="I4" s="111">
        <f>'COMM-1'!E10*'rate base'!$B$4</f>
        <v>52579.146065144938</v>
      </c>
      <c r="J4" s="111">
        <f>'COMM-1'!E11*'rate base'!$B$4</f>
        <v>3026.3426577258761</v>
      </c>
      <c r="K4" s="111">
        <f>'COMM-1'!E12*'rate base'!$B$4</f>
        <v>1306663.7620853579</v>
      </c>
      <c r="L4" s="449" t="s">
        <v>121</v>
      </c>
    </row>
    <row r="5" spans="1:23" s="7" customFormat="1" ht="36" customHeight="1">
      <c r="A5" s="109" t="s">
        <v>6</v>
      </c>
      <c r="B5" s="108">
        <f>ssplant!$E$76</f>
        <v>20342148.782425746</v>
      </c>
      <c r="C5" s="108">
        <f>'CAP-1'!F3*'rate base'!$B$5</f>
        <v>16899708.075517651</v>
      </c>
      <c r="D5" s="108">
        <f>'CAP-1'!F4*'rate base'!$B$5</f>
        <v>789298.35058259149</v>
      </c>
      <c r="E5" s="108">
        <f>'CAP-1'!F5*'rate base'!$B$5</f>
        <v>1259306.4834716951</v>
      </c>
      <c r="F5" s="108">
        <f>'CAP-1'!F6*'rate base'!$B$5</f>
        <v>147258.16842331697</v>
      </c>
      <c r="G5" s="108">
        <f>'CAP-1'!F7*'rate base'!$B$5</f>
        <v>432828.84225310542</v>
      </c>
      <c r="H5" s="108">
        <f>'CAP-1'!F9*'rate base'!$B$5</f>
        <v>0</v>
      </c>
      <c r="I5" s="108">
        <f>'CAP-1'!F10*'rate base'!$B$5</f>
        <v>31408.049663739745</v>
      </c>
      <c r="J5" s="108">
        <f>'CAP-1'!F11*'rate base'!$B$5</f>
        <v>1807.7798444193206</v>
      </c>
      <c r="K5" s="108">
        <f>'CAP-1'!F12*'rate base'!$B$5</f>
        <v>780533.03266922908</v>
      </c>
      <c r="L5" s="450" t="s">
        <v>120</v>
      </c>
    </row>
    <row r="6" spans="1:23" s="7" customFormat="1" ht="36" customHeight="1">
      <c r="A6" s="109" t="s">
        <v>7</v>
      </c>
      <c r="B6" s="108">
        <f>ssplant!$F$76</f>
        <v>15524717.943539595</v>
      </c>
      <c r="C6" s="108">
        <f>'CUST-X'!C3*$B$6</f>
        <v>14617453.576880192</v>
      </c>
      <c r="D6" s="108">
        <f>'CUST-X'!C4*$B$6</f>
        <v>104972.73663827787</v>
      </c>
      <c r="E6" s="108">
        <f>'CUST-X'!C5*$B$6</f>
        <v>658891.37372061925</v>
      </c>
      <c r="F6" s="108">
        <f>'CUST-X'!C6*$B$6</f>
        <v>1874.513154254962</v>
      </c>
      <c r="G6" s="108">
        <f>'CUST-X'!C7*$B$6</f>
        <v>137776.71683773969</v>
      </c>
      <c r="H6" s="108">
        <f>'CUST-X'!C9*$B$6</f>
        <v>937.25657712748102</v>
      </c>
      <c r="I6" s="108">
        <f>'CUST-X'!C10*$B$6</f>
        <v>937.25657712748102</v>
      </c>
      <c r="J6" s="108">
        <f>'CUST-X'!C11*$B$6</f>
        <v>937.25657712748102</v>
      </c>
      <c r="K6" s="108">
        <f>'CUST-X'!C12*$B$6</f>
        <v>937.25657712748102</v>
      </c>
      <c r="L6" s="450" t="s">
        <v>119</v>
      </c>
    </row>
    <row r="7" spans="1:23" s="7" customFormat="1" ht="36" customHeight="1">
      <c r="A7" s="109" t="s">
        <v>8</v>
      </c>
      <c r="B7" s="108">
        <f>ssplant!$G$76</f>
        <v>60950.994427424106</v>
      </c>
      <c r="C7" s="108">
        <f>'CUST-X'!F3*'rate base'!$B$7</f>
        <v>55162.727932111207</v>
      </c>
      <c r="D7" s="108">
        <f>'CUST-X'!F4*'rate base'!$B$7</f>
        <v>990.35418190504856</v>
      </c>
      <c r="E7" s="108">
        <f>'CUST-X'!F5*'rate base'!$B$7</f>
        <v>3729.7445886388346</v>
      </c>
      <c r="F7" s="108">
        <f>'CUST-X'!F6*'rate base'!$B$7</f>
        <v>14.147916884357837</v>
      </c>
      <c r="G7" s="108">
        <f>'CUST-X'!F7*'rate base'!$B$7</f>
        <v>1039.871891000301</v>
      </c>
      <c r="H7" s="108">
        <f>'CUST-X'!F9*'rate base'!$B$7</f>
        <v>3.5369792210894593</v>
      </c>
      <c r="I7" s="108">
        <f>'CUST-X'!F10*'rate base'!$B$7</f>
        <v>3.5369792210894593</v>
      </c>
      <c r="J7" s="108">
        <f>'CUST-X'!F11*'rate base'!$B$7</f>
        <v>3.5369792210894593</v>
      </c>
      <c r="K7" s="108">
        <f>'CUST-X'!F12*'rate base'!$B$7</f>
        <v>3.5369792210894593</v>
      </c>
      <c r="L7" s="450" t="s">
        <v>118</v>
      </c>
    </row>
    <row r="8" spans="1:23" s="7" customFormat="1" ht="36" customHeight="1">
      <c r="A8" s="109" t="s">
        <v>9</v>
      </c>
      <c r="B8" s="108">
        <f>ssplant!$H$76</f>
        <v>8017918.8801797247</v>
      </c>
      <c r="C8" s="108">
        <f>'CUST-X'!I3*$B$8</f>
        <v>6667242.2945420267</v>
      </c>
      <c r="D8" s="108">
        <f>'CUST-X'!I4*$B$8</f>
        <v>47879.657411432869</v>
      </c>
      <c r="E8" s="108">
        <f>'CUST-X'!I5*$B$8</f>
        <v>751325.87411243992</v>
      </c>
      <c r="F8" s="108">
        <f>'CUST-X'!I6*$B$8</f>
        <v>13679.902117552248</v>
      </c>
      <c r="G8" s="108">
        <f>'CUST-X'!I7*$B$8</f>
        <v>502736.40282004519</v>
      </c>
      <c r="H8" s="108">
        <f>'CUST-X'!I9*$B$8</f>
        <v>3419.9755293880621</v>
      </c>
      <c r="I8" s="108">
        <f>'CUST-X'!I10*$B$8</f>
        <v>6839.9510587761242</v>
      </c>
      <c r="J8" s="108">
        <f>'CUST-X'!I11*$B$8</f>
        <v>3419.9755293880621</v>
      </c>
      <c r="K8" s="108">
        <f>'CUST-X'!I12*$B$8</f>
        <v>21374.84705867539</v>
      </c>
      <c r="L8" s="450" t="s">
        <v>117</v>
      </c>
    </row>
    <row r="9" spans="1:23" s="7" customFormat="1" ht="36" customHeight="1">
      <c r="A9" s="109" t="s">
        <v>10</v>
      </c>
      <c r="B9" s="108">
        <f>ssplant!$I$76</f>
        <v>2919964.1777002602</v>
      </c>
      <c r="C9" s="108">
        <f>'PFP-1'!F3*'rate base'!$B$9</f>
        <v>2420516.6337640947</v>
      </c>
      <c r="D9" s="108">
        <f>'PFP-1'!F4*'rate base'!$B$9</f>
        <v>32447.380368830465</v>
      </c>
      <c r="E9" s="108">
        <f>'PFP-1'!F5*'rate base'!$B$9</f>
        <v>327319.15751529078</v>
      </c>
      <c r="F9" s="108">
        <f>'PFP-1'!F6*'rate base'!$B$9</f>
        <v>2793.620121040889</v>
      </c>
      <c r="G9" s="108">
        <f>'PFP-1'!F7*'rate base'!$B$9</f>
        <v>136887.38593100355</v>
      </c>
      <c r="H9" s="108">
        <f>'PFP-1'!F9*'rate base'!$B$9</f>
        <v>0</v>
      </c>
      <c r="I9" s="108">
        <f>'PFP-1'!F10*'rate base'!$B$9</f>
        <v>0</v>
      </c>
      <c r="J9" s="108">
        <f>'PFP-1'!F11*'rate base'!$B$9</f>
        <v>0</v>
      </c>
      <c r="K9" s="108">
        <f>'PFP-1'!F12*'rate base'!$B$9</f>
        <v>0</v>
      </c>
      <c r="L9" s="450" t="s">
        <v>116</v>
      </c>
    </row>
    <row r="10" spans="1:23" s="7" customFormat="1" ht="36" customHeight="1">
      <c r="A10" s="109" t="s">
        <v>23</v>
      </c>
      <c r="B10" s="108">
        <f>ssplant!$J$76</f>
        <v>0</v>
      </c>
      <c r="C10" s="110">
        <f>'REV-1'!C3*$B$10</f>
        <v>0</v>
      </c>
      <c r="D10" s="110">
        <f>'REV-1'!C4*$B$10</f>
        <v>0</v>
      </c>
      <c r="E10" s="110">
        <f>'REV-1'!C5*$B$10</f>
        <v>0</v>
      </c>
      <c r="F10" s="110">
        <f>'REV-1'!C6*$B$10</f>
        <v>0</v>
      </c>
      <c r="G10" s="110">
        <f>'REV-1'!C7*$B$10</f>
        <v>0</v>
      </c>
      <c r="H10" s="110">
        <f>'REV-1'!C9*$B$10</f>
        <v>0</v>
      </c>
      <c r="I10" s="110">
        <f>'REV-1'!C10*$B$10</f>
        <v>0</v>
      </c>
      <c r="J10" s="110">
        <f>'REV-1'!C11*$B$10</f>
        <v>0</v>
      </c>
      <c r="K10" s="110">
        <f>'REV-1'!C12*$B$10</f>
        <v>0</v>
      </c>
      <c r="L10" s="450" t="s">
        <v>115</v>
      </c>
    </row>
    <row r="11" spans="1:23" s="7" customFormat="1" ht="36" customHeight="1">
      <c r="A11" s="109" t="s">
        <v>11</v>
      </c>
      <c r="B11" s="415">
        <f>ssplant!$K$76</f>
        <v>262218.49370594585</v>
      </c>
      <c r="C11" s="415">
        <f>'DA rate base'!C7</f>
        <v>0</v>
      </c>
      <c r="D11" s="415">
        <f>'DA rate base'!D7</f>
        <v>0</v>
      </c>
      <c r="E11" s="415">
        <f>'DA rate base'!E7</f>
        <v>0</v>
      </c>
      <c r="F11" s="415">
        <f>'DA rate base'!F7</f>
        <v>0</v>
      </c>
      <c r="G11" s="415">
        <f>'DA rate base'!G7</f>
        <v>0</v>
      </c>
      <c r="H11" s="415">
        <f>'DA rate base'!H7</f>
        <v>262218.49370594585</v>
      </c>
      <c r="I11" s="415">
        <f>'DA rate base'!I7</f>
        <v>0</v>
      </c>
      <c r="J11" s="415">
        <f>'DA rate base'!J7</f>
        <v>0</v>
      </c>
      <c r="K11" s="415">
        <f>'DA rate base'!K7</f>
        <v>0</v>
      </c>
      <c r="L11" s="448" t="s">
        <v>114</v>
      </c>
    </row>
    <row r="12" spans="1:23" s="105" customFormat="1" ht="35" customHeight="1">
      <c r="A12" s="107" t="s">
        <v>240</v>
      </c>
      <c r="B12" s="451">
        <f>ssplant!C76</f>
        <v>65659107.545032457</v>
      </c>
      <c r="C12" s="451">
        <f t="shared" ref="C12:K12" si="0">SUM(C4:C11)</f>
        <v>54805696.119271673</v>
      </c>
      <c r="D12" s="452">
        <f t="shared" si="0"/>
        <v>1636257.2202951619</v>
      </c>
      <c r="E12" s="452">
        <f t="shared" si="0"/>
        <v>4562174.1795122735</v>
      </c>
      <c r="F12" s="452">
        <f t="shared" si="0"/>
        <v>362836.25860304321</v>
      </c>
      <c r="G12" s="452">
        <f t="shared" si="0"/>
        <v>1815089.2372571279</v>
      </c>
      <c r="H12" s="452">
        <f t="shared" si="0"/>
        <v>266579.2627916825</v>
      </c>
      <c r="I12" s="452">
        <f t="shared" si="0"/>
        <v>91767.940344009374</v>
      </c>
      <c r="J12" s="452">
        <f t="shared" si="0"/>
        <v>9194.8915878818298</v>
      </c>
      <c r="K12" s="452">
        <f t="shared" si="0"/>
        <v>2109512.4353696108</v>
      </c>
      <c r="L12" s="106" t="str">
        <f>IF(B12=SUM(C12:K12),"balance","rounding error only")</f>
        <v>balance</v>
      </c>
    </row>
    <row r="14" spans="1:23" ht="17">
      <c r="B14"/>
      <c r="C14"/>
      <c r="D14"/>
      <c r="E14"/>
      <c r="F14"/>
      <c r="G14"/>
      <c r="H14"/>
      <c r="I14"/>
      <c r="J14"/>
    </row>
    <row r="15" spans="1:23" ht="17">
      <c r="B15"/>
      <c r="C15"/>
      <c r="D15"/>
      <c r="E15"/>
      <c r="F15"/>
      <c r="G15"/>
      <c r="H15"/>
      <c r="I15"/>
      <c r="J15"/>
    </row>
  </sheetData>
  <dataConsolidate/>
  <mergeCells count="9">
    <mergeCell ref="A1:L1"/>
    <mergeCell ref="A2:A3"/>
    <mergeCell ref="B2:B3"/>
    <mergeCell ref="C2:D2"/>
    <mergeCell ref="E2:E3"/>
    <mergeCell ref="F2:F3"/>
    <mergeCell ref="G2:G3"/>
    <mergeCell ref="H2:K2"/>
    <mergeCell ref="L2:L3"/>
  </mergeCells>
  <phoneticPr fontId="5" type="noConversion"/>
  <printOptions horizontalCentered="1"/>
  <pageMargins left="0.25" right="0.25" top="1.75" bottom="0.5" header="0.8" footer="0.3"/>
  <pageSetup paperSize="5" orientation="landscape" horizontalDpi="4294967292" verticalDpi="4294967292"/>
  <headerFooter>
    <oddHeader xml:space="preserve">&amp;C&amp;"Avenir Medium,Regular"&amp;K817842Mountain Water District
Distribution of Rate Base  </oddHeader>
    <oddFooter>&amp;L&amp;"Avenir Book Oblique,Italic"&amp;9&amp;K6D6532SRE; c allen
&amp;D</oddFooter>
  </headerFooter>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U17"/>
  <sheetViews>
    <sheetView zoomScale="150" zoomScaleNormal="150" workbookViewId="0">
      <selection activeCell="F10" sqref="F10"/>
    </sheetView>
  </sheetViews>
  <sheetFormatPr baseColWidth="10" defaultRowHeight="15"/>
  <cols>
    <col min="1" max="1" width="15.5703125" style="6" customWidth="1"/>
    <col min="2" max="2" width="6.42578125" style="6" customWidth="1"/>
    <col min="3" max="7" width="8.7109375" style="6" customWidth="1"/>
    <col min="8" max="11" width="8.140625" style="6" customWidth="1"/>
    <col min="12" max="12" width="6" style="6" customWidth="1"/>
    <col min="13" max="13" width="9.28515625" style="6" customWidth="1"/>
    <col min="14" max="16384" width="10.7109375" style="6"/>
  </cols>
  <sheetData>
    <row r="1" spans="1:21" s="7" customFormat="1" ht="20" customHeight="1">
      <c r="A1" s="598" t="s">
        <v>128</v>
      </c>
      <c r="B1" s="598"/>
      <c r="C1" s="598"/>
      <c r="D1" s="598"/>
      <c r="E1" s="598"/>
      <c r="F1" s="598"/>
      <c r="G1" s="598"/>
      <c r="H1" s="598"/>
      <c r="I1" s="598"/>
      <c r="J1" s="598"/>
      <c r="K1" s="598"/>
      <c r="L1" s="598"/>
      <c r="M1"/>
      <c r="N1"/>
      <c r="O1"/>
      <c r="P1"/>
      <c r="Q1"/>
      <c r="R1"/>
      <c r="S1"/>
      <c r="T1"/>
      <c r="U1"/>
    </row>
    <row r="2" spans="1:21" s="48" customFormat="1" ht="19" customHeight="1">
      <c r="A2" s="617" t="s">
        <v>126</v>
      </c>
      <c r="B2" s="615" t="s">
        <v>71</v>
      </c>
      <c r="C2" s="615" t="s">
        <v>129</v>
      </c>
      <c r="D2" s="615"/>
      <c r="E2" s="619" t="s">
        <v>217</v>
      </c>
      <c r="F2" s="615" t="s">
        <v>72</v>
      </c>
      <c r="G2" s="615" t="s">
        <v>254</v>
      </c>
      <c r="H2" s="615" t="s">
        <v>130</v>
      </c>
      <c r="I2" s="615"/>
      <c r="J2" s="615"/>
      <c r="K2" s="615"/>
      <c r="L2" s="618" t="s">
        <v>220</v>
      </c>
      <c r="M2"/>
      <c r="N2"/>
      <c r="O2"/>
      <c r="P2"/>
      <c r="Q2"/>
      <c r="R2"/>
      <c r="S2"/>
      <c r="T2"/>
      <c r="U2"/>
    </row>
    <row r="3" spans="1:21" s="48" customFormat="1" ht="36" customHeight="1">
      <c r="A3" s="617"/>
      <c r="B3" s="615"/>
      <c r="C3" s="364" t="s">
        <v>434</v>
      </c>
      <c r="D3" s="364" t="s">
        <v>435</v>
      </c>
      <c r="E3" s="620"/>
      <c r="F3" s="615"/>
      <c r="G3" s="615"/>
      <c r="H3" s="364" t="s">
        <v>436</v>
      </c>
      <c r="I3" s="364" t="s">
        <v>437</v>
      </c>
      <c r="J3" s="364" t="s">
        <v>438</v>
      </c>
      <c r="K3" s="364" t="s">
        <v>439</v>
      </c>
      <c r="L3" s="618"/>
      <c r="M3"/>
      <c r="N3"/>
      <c r="O3"/>
      <c r="P3"/>
      <c r="Q3"/>
      <c r="R3"/>
      <c r="S3"/>
      <c r="T3"/>
      <c r="U3"/>
    </row>
    <row r="4" spans="1:21" s="7" customFormat="1" ht="45" customHeight="1">
      <c r="A4" s="365" t="s">
        <v>524</v>
      </c>
      <c r="B4" s="366">
        <f>'PF expenses'!K75</f>
        <v>6444.0944301976124</v>
      </c>
      <c r="C4" s="367"/>
      <c r="D4" s="367"/>
      <c r="E4" s="367"/>
      <c r="F4" s="367"/>
      <c r="G4" s="367"/>
      <c r="H4" s="367">
        <f>B4*100%</f>
        <v>6444.0944301976124</v>
      </c>
      <c r="I4" s="367"/>
      <c r="J4" s="367"/>
      <c r="K4" s="367"/>
      <c r="L4" s="454"/>
      <c r="M4"/>
      <c r="N4"/>
      <c r="O4"/>
      <c r="P4"/>
      <c r="Q4"/>
      <c r="R4"/>
      <c r="S4"/>
      <c r="T4"/>
      <c r="U4"/>
    </row>
    <row r="5" spans="1:21" s="7" customFormat="1" ht="30" customHeight="1">
      <c r="A5" s="370" t="s">
        <v>451</v>
      </c>
      <c r="B5" s="371">
        <f t="shared" ref="B5:K5" si="0">SUM(B4:B4)</f>
        <v>6444.0944301976124</v>
      </c>
      <c r="C5" s="372">
        <f t="shared" si="0"/>
        <v>0</v>
      </c>
      <c r="D5" s="373">
        <f t="shared" si="0"/>
        <v>0</v>
      </c>
      <c r="E5" s="373">
        <f t="shared" si="0"/>
        <v>0</v>
      </c>
      <c r="F5" s="373">
        <f t="shared" si="0"/>
        <v>0</v>
      </c>
      <c r="G5" s="373">
        <f t="shared" si="0"/>
        <v>0</v>
      </c>
      <c r="H5" s="373">
        <f t="shared" si="0"/>
        <v>6444.0944301976124</v>
      </c>
      <c r="I5" s="373">
        <f t="shared" si="0"/>
        <v>0</v>
      </c>
      <c r="J5" s="373">
        <f t="shared" si="0"/>
        <v>0</v>
      </c>
      <c r="K5" s="373">
        <f t="shared" si="0"/>
        <v>0</v>
      </c>
      <c r="L5" s="374" t="str">
        <f>IF(B5=SUM(C5:K5),"balance","error")</f>
        <v>balance</v>
      </c>
      <c r="M5"/>
      <c r="N5"/>
      <c r="O5"/>
      <c r="P5"/>
      <c r="Q5"/>
      <c r="R5"/>
      <c r="S5"/>
      <c r="T5"/>
      <c r="U5"/>
    </row>
    <row r="6" spans="1:21" ht="17">
      <c r="M6"/>
      <c r="N6"/>
      <c r="O6"/>
      <c r="P6"/>
      <c r="Q6"/>
      <c r="R6"/>
      <c r="S6"/>
      <c r="T6"/>
      <c r="U6"/>
    </row>
    <row r="7" spans="1:21" ht="17">
      <c r="C7" s="114"/>
      <c r="D7" s="114"/>
      <c r="E7" s="114"/>
      <c r="F7" s="114"/>
      <c r="G7" s="114"/>
      <c r="H7" s="114"/>
      <c r="I7" s="114"/>
      <c r="J7" s="114"/>
      <c r="K7" s="114"/>
      <c r="L7" s="114"/>
      <c r="M7"/>
      <c r="N7"/>
      <c r="O7"/>
      <c r="P7"/>
      <c r="Q7"/>
      <c r="R7"/>
      <c r="S7"/>
      <c r="T7"/>
      <c r="U7"/>
    </row>
    <row r="8" spans="1:21" ht="17">
      <c r="B8" s="213"/>
      <c r="I8" s="1"/>
      <c r="L8" s="1"/>
      <c r="M8"/>
      <c r="N8"/>
      <c r="O8"/>
      <c r="P8"/>
      <c r="Q8"/>
      <c r="R8"/>
      <c r="S8"/>
      <c r="T8"/>
      <c r="U8"/>
    </row>
    <row r="17" spans="2:2">
      <c r="B17" s="1"/>
    </row>
  </sheetData>
  <mergeCells count="9">
    <mergeCell ref="A1:L1"/>
    <mergeCell ref="A2:A3"/>
    <mergeCell ref="B2:B3"/>
    <mergeCell ref="C2:D2"/>
    <mergeCell ref="E2:E3"/>
    <mergeCell ref="F2:F3"/>
    <mergeCell ref="G2:G3"/>
    <mergeCell ref="H2:K2"/>
    <mergeCell ref="L2:L3"/>
  </mergeCells>
  <phoneticPr fontId="5" type="noConversion"/>
  <printOptions horizontalCentered="1"/>
  <pageMargins left="0.25" right="0.25" top="1.5" bottom="0.5" header="0.55000000000000004" footer="0.3"/>
  <pageSetup orientation="landscape" horizontalDpi="4294967292" verticalDpi="4294967292"/>
  <headerFooter>
    <oddHeader xml:space="preserve">&amp;C&amp;"Avenir Medium,Regular"&amp;K817842Mountain Water District
Annotation of Direct Assignment Expenses  </oddHeader>
    <oddFooter>&amp;L&amp;"Avenir Book Oblique,Italic"&amp;9&amp;K595325SRE; c allen
&amp;D</oddFooter>
  </headerFooter>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7" tint="0.39997558519241921"/>
  </sheetPr>
  <dimension ref="A1:O16"/>
  <sheetViews>
    <sheetView topLeftCell="C2" workbookViewId="0">
      <selection activeCell="C17" sqref="C17"/>
    </sheetView>
  </sheetViews>
  <sheetFormatPr baseColWidth="10" defaultRowHeight="15"/>
  <cols>
    <col min="1" max="1" width="15.5703125" style="6" customWidth="1"/>
    <col min="2" max="2" width="11.7109375" style="6" customWidth="1"/>
    <col min="3" max="11" width="9.5703125" style="6" customWidth="1"/>
    <col min="12" max="12" width="9.28515625" style="6" customWidth="1"/>
    <col min="13" max="16384" width="10.7109375" style="6"/>
  </cols>
  <sheetData>
    <row r="1" spans="1:15" s="7" customFormat="1" ht="24" customHeight="1">
      <c r="A1" s="598" t="s">
        <v>526</v>
      </c>
      <c r="B1" s="598"/>
      <c r="C1" s="598"/>
      <c r="D1" s="598"/>
      <c r="E1" s="598"/>
      <c r="F1" s="598"/>
      <c r="G1" s="598"/>
      <c r="H1" s="598"/>
      <c r="I1" s="598"/>
      <c r="J1" s="598"/>
      <c r="K1" s="598"/>
      <c r="L1" s="598"/>
    </row>
    <row r="2" spans="1:15" s="48" customFormat="1" ht="30" customHeight="1">
      <c r="A2" s="621" t="s">
        <v>218</v>
      </c>
      <c r="B2" s="622" t="s">
        <v>71</v>
      </c>
      <c r="C2" s="615" t="s">
        <v>129</v>
      </c>
      <c r="D2" s="615"/>
      <c r="E2" s="619" t="s">
        <v>217</v>
      </c>
      <c r="F2" s="615" t="s">
        <v>72</v>
      </c>
      <c r="G2" s="615" t="s">
        <v>254</v>
      </c>
      <c r="H2" s="615" t="s">
        <v>130</v>
      </c>
      <c r="I2" s="615"/>
      <c r="J2" s="615"/>
      <c r="K2" s="615"/>
      <c r="L2" s="623" t="s">
        <v>122</v>
      </c>
    </row>
    <row r="3" spans="1:15" s="48" customFormat="1" ht="32" customHeight="1">
      <c r="A3" s="621"/>
      <c r="B3" s="622"/>
      <c r="C3" s="364" t="s">
        <v>434</v>
      </c>
      <c r="D3" s="364" t="s">
        <v>435</v>
      </c>
      <c r="E3" s="620"/>
      <c r="F3" s="615"/>
      <c r="G3" s="615"/>
      <c r="H3" s="364" t="s">
        <v>436</v>
      </c>
      <c r="I3" s="364" t="s">
        <v>437</v>
      </c>
      <c r="J3" s="364" t="s">
        <v>438</v>
      </c>
      <c r="K3" s="364" t="s">
        <v>439</v>
      </c>
      <c r="L3" s="623"/>
      <c r="N3" s="624"/>
      <c r="O3" s="624"/>
    </row>
    <row r="4" spans="1:15" s="7" customFormat="1" ht="36" customHeight="1">
      <c r="A4" s="112" t="s">
        <v>5</v>
      </c>
      <c r="B4" s="416">
        <f>'PF expenses'!D86+summary!D20</f>
        <v>4504220.3298554206</v>
      </c>
      <c r="C4" s="111">
        <f>'COMM-1'!E3*$B$4</f>
        <v>3438255.3272407339</v>
      </c>
      <c r="D4" s="111">
        <f>'COMM-1'!E4*$B$4</f>
        <v>160583.20336339853</v>
      </c>
      <c r="E4" s="111">
        <f>'COMM-1'!E5*$B$4</f>
        <v>379565.37527176819</v>
      </c>
      <c r="F4" s="111">
        <f>'COMM-1'!E6*$B$4</f>
        <v>47935.614489783358</v>
      </c>
      <c r="G4" s="111">
        <f>'COMM-1'!E7*$B$4</f>
        <v>146765.46147130171</v>
      </c>
      <c r="H4" s="111">
        <f>'COMM-1'!E9*$B$4</f>
        <v>0</v>
      </c>
      <c r="I4" s="111">
        <f>'COMM-1'!E10*$B$4</f>
        <v>12779.971534660603</v>
      </c>
      <c r="J4" s="111">
        <f>'COMM-1'!E11*$B$4</f>
        <v>735.58769805705845</v>
      </c>
      <c r="K4" s="111">
        <f>'COMM-1'!E12*$B$4</f>
        <v>317599.78878571722</v>
      </c>
      <c r="L4" s="449" t="s">
        <v>121</v>
      </c>
    </row>
    <row r="5" spans="1:15" s="7" customFormat="1" ht="36" customHeight="1">
      <c r="A5" s="109" t="s">
        <v>6</v>
      </c>
      <c r="B5" s="417">
        <f>'PF expenses'!E86+summary!E20</f>
        <v>3961872.6792958449</v>
      </c>
      <c r="C5" s="108">
        <f>'CAP-1'!F3*$B$5</f>
        <v>3291416.8718652246</v>
      </c>
      <c r="D5" s="108">
        <f>'CAP-1'!F4*$B$5</f>
        <v>153725.1351581917</v>
      </c>
      <c r="E5" s="108">
        <f>'CAP-1'!F5*$B$5</f>
        <v>245264.74587763209</v>
      </c>
      <c r="F5" s="108">
        <f>'CAP-1'!F6*$B$5</f>
        <v>28680.259913521022</v>
      </c>
      <c r="G5" s="108">
        <f>'CAP-1'!F7*$B$5</f>
        <v>84298.506675721132</v>
      </c>
      <c r="H5" s="108">
        <f>'CAP-1'!F9*$B$5</f>
        <v>0</v>
      </c>
      <c r="I5" s="108">
        <f>'CAP-1'!F10*$B$5</f>
        <v>6117.0870001816511</v>
      </c>
      <c r="J5" s="108">
        <f>'CAP-1'!F11*$B$5</f>
        <v>352.08638243636557</v>
      </c>
      <c r="K5" s="108">
        <f>'CAP-1'!F12*$B$5</f>
        <v>152017.98642293643</v>
      </c>
      <c r="L5" s="450" t="s">
        <v>120</v>
      </c>
    </row>
    <row r="6" spans="1:15" s="7" customFormat="1" ht="36" customHeight="1">
      <c r="A6" s="109" t="s">
        <v>7</v>
      </c>
      <c r="B6" s="417">
        <f>'PF expenses'!F86</f>
        <v>542295.49032457441</v>
      </c>
      <c r="C6" s="108">
        <f>'CUST-X'!C3*expenses!$B$6</f>
        <v>510603.74710831093</v>
      </c>
      <c r="D6" s="108">
        <f>'CUST-X'!C4*expenses!$B$6</f>
        <v>3666.8132646916406</v>
      </c>
      <c r="E6" s="108">
        <f>'CUST-X'!C5*expenses!$B$6</f>
        <v>23015.801116769853</v>
      </c>
      <c r="F6" s="108">
        <f>'CUST-X'!C6*expenses!$B$6</f>
        <v>65.478808298065005</v>
      </c>
      <c r="G6" s="108">
        <f>'CUST-X'!C7*expenses!$B$6</f>
        <v>4812.6924099077778</v>
      </c>
      <c r="H6" s="108">
        <f>'CUST-X'!C9*expenses!$B$6</f>
        <v>32.739404149032502</v>
      </c>
      <c r="I6" s="108">
        <f>'CUST-X'!C10*expenses!$B$6</f>
        <v>32.739404149032502</v>
      </c>
      <c r="J6" s="108">
        <f>'CUST-X'!C11*expenses!$B$6</f>
        <v>32.739404149032502</v>
      </c>
      <c r="K6" s="108">
        <f>'CUST-X'!C12*expenses!$B$6</f>
        <v>32.739404149032502</v>
      </c>
      <c r="L6" s="450" t="s">
        <v>119</v>
      </c>
    </row>
    <row r="7" spans="1:15" s="7" customFormat="1" ht="36" customHeight="1">
      <c r="A7" s="109" t="s">
        <v>8</v>
      </c>
      <c r="B7" s="417">
        <f>'PF expenses'!G86</f>
        <v>490373.14645707619</v>
      </c>
      <c r="C7" s="108">
        <f>'CUST-X'!F3*expenses!$B$7</f>
        <v>443804.41561842797</v>
      </c>
      <c r="D7" s="108">
        <f>'CUST-X'!F4*expenses!$B$7</f>
        <v>7967.7632965606454</v>
      </c>
      <c r="E7" s="108">
        <f>'CUST-X'!F5*expenses!$B$7</f>
        <v>30007.165700797148</v>
      </c>
      <c r="F7" s="108">
        <f>'CUST-X'!F6*expenses!$B$7</f>
        <v>113.82518995086637</v>
      </c>
      <c r="G7" s="108">
        <f>'CUST-X'!F7*expenses!$B$7</f>
        <v>8366.1514613886793</v>
      </c>
      <c r="H7" s="108">
        <f>'CUST-X'!F9*expenses!$B$7</f>
        <v>28.456297487716594</v>
      </c>
      <c r="I7" s="108">
        <f>'CUST-X'!F10*expenses!$B$7</f>
        <v>28.456297487716594</v>
      </c>
      <c r="J7" s="108">
        <f>'CUST-X'!F11*expenses!$B$7</f>
        <v>28.456297487716594</v>
      </c>
      <c r="K7" s="108">
        <f>'CUST-X'!F12*expenses!$B$7</f>
        <v>28.456297487716594</v>
      </c>
      <c r="L7" s="450" t="s">
        <v>118</v>
      </c>
    </row>
    <row r="8" spans="1:15" s="7" customFormat="1" ht="36" customHeight="1">
      <c r="A8" s="109" t="s">
        <v>9</v>
      </c>
      <c r="B8" s="417">
        <f>'PF expenses'!H86</f>
        <v>598653.91263561626</v>
      </c>
      <c r="C8" s="108">
        <f>'CUST-X'!I3*$B$8</f>
        <v>497806.31929114508</v>
      </c>
      <c r="D8" s="108">
        <f>'CUST-X'!I4*$B$8</f>
        <v>3574.9107309956557</v>
      </c>
      <c r="E8" s="108">
        <f>'CUST-X'!I5*$B$8</f>
        <v>56097.371515400584</v>
      </c>
      <c r="F8" s="108">
        <f>'CUST-X'!I6*$B$8</f>
        <v>1021.4030659987587</v>
      </c>
      <c r="G8" s="108">
        <f>'CUST-X'!I7*$B$8</f>
        <v>37536.562675454392</v>
      </c>
      <c r="H8" s="108">
        <f>'CUST-X'!I9*$B$8</f>
        <v>255.35076649968968</v>
      </c>
      <c r="I8" s="108">
        <f>'CUST-X'!I10*$B$8</f>
        <v>510.70153299937937</v>
      </c>
      <c r="J8" s="108">
        <f>'CUST-X'!I11*$B$8</f>
        <v>255.35076649968968</v>
      </c>
      <c r="K8" s="108">
        <f>'CUST-X'!I12*$B$8</f>
        <v>1595.9422906230607</v>
      </c>
      <c r="L8" s="450" t="s">
        <v>117</v>
      </c>
    </row>
    <row r="9" spans="1:15" s="7" customFormat="1" ht="36" customHeight="1">
      <c r="A9" s="109" t="s">
        <v>10</v>
      </c>
      <c r="B9" s="417">
        <f>'PF expenses'!I86</f>
        <v>258059.39655480618</v>
      </c>
      <c r="C9" s="108">
        <f>'PFP-1'!F3*$B$9</f>
        <v>213919.42635131645</v>
      </c>
      <c r="D9" s="108">
        <f>'PFP-1'!F4*$B$9</f>
        <v>2867.6212748470898</v>
      </c>
      <c r="E9" s="108">
        <f>'PFP-1'!F5*$B$9</f>
        <v>28927.678262049649</v>
      </c>
      <c r="F9" s="108">
        <f>'PFP-1'!F6*$B$9</f>
        <v>246.89341333186047</v>
      </c>
      <c r="G9" s="108">
        <f>'PFP-1'!F7*$B$9</f>
        <v>12097.777253261162</v>
      </c>
      <c r="H9" s="108">
        <f>'PFP-1'!F9*$B$9</f>
        <v>0</v>
      </c>
      <c r="I9" s="108">
        <f>'PFP-1'!F10*$B$9</f>
        <v>0</v>
      </c>
      <c r="J9" s="108">
        <f>'PFP-1'!F11*$B$9</f>
        <v>0</v>
      </c>
      <c r="K9" s="108">
        <f>'PFP-1'!F12*$B$9</f>
        <v>0</v>
      </c>
      <c r="L9" s="450" t="s">
        <v>116</v>
      </c>
    </row>
    <row r="10" spans="1:15" s="7" customFormat="1" ht="36" customHeight="1">
      <c r="A10" s="109" t="s">
        <v>23</v>
      </c>
      <c r="B10" s="417">
        <f>'PF expenses'!J86</f>
        <v>10488.154075194561</v>
      </c>
      <c r="C10" s="108">
        <f>'REV-1'!C3*$B$10</f>
        <v>8696.7743976844831</v>
      </c>
      <c r="D10" s="108">
        <f>'REV-1'!C4*$B$10</f>
        <v>385.77554740230187</v>
      </c>
      <c r="E10" s="108">
        <f>'REV-1'!C5*$B$10</f>
        <v>804.61093305653367</v>
      </c>
      <c r="F10" s="108">
        <f>'REV-1'!C6*$B$10</f>
        <v>81.497472261255055</v>
      </c>
      <c r="G10" s="108">
        <f>'REV-1'!C7*$B$10</f>
        <v>297.568871742716</v>
      </c>
      <c r="H10" s="108">
        <f>'REV-1'!C9*$B$10</f>
        <v>0</v>
      </c>
      <c r="I10" s="108">
        <f>'REV-1'!C10*$B$10</f>
        <v>13.291354931497219</v>
      </c>
      <c r="J10" s="108">
        <f>'REV-1'!C11*$B$10</f>
        <v>0.51110266762780754</v>
      </c>
      <c r="K10" s="108">
        <f>'REV-1'!C12*$B$10</f>
        <v>208.12439544814475</v>
      </c>
      <c r="L10" s="450" t="s">
        <v>115</v>
      </c>
    </row>
    <row r="11" spans="1:15" s="7" customFormat="1" ht="36" customHeight="1">
      <c r="A11" s="109" t="s">
        <v>11</v>
      </c>
      <c r="B11" s="417">
        <f>'PF expenses'!K86</f>
        <v>6444.0944301976124</v>
      </c>
      <c r="C11" s="417">
        <f>'DA expenses'!C5</f>
        <v>0</v>
      </c>
      <c r="D11" s="417">
        <f>'DA expenses'!D5</f>
        <v>0</v>
      </c>
      <c r="E11" s="417">
        <f>'DA expenses'!E5</f>
        <v>0</v>
      </c>
      <c r="F11" s="417">
        <f>'DA expenses'!F5</f>
        <v>0</v>
      </c>
      <c r="G11" s="417">
        <f>'DA expenses'!G5</f>
        <v>0</v>
      </c>
      <c r="H11" s="417">
        <f>'DA expenses'!H5</f>
        <v>6444.0944301976124</v>
      </c>
      <c r="I11" s="417">
        <f>'DA expenses'!I5</f>
        <v>0</v>
      </c>
      <c r="J11" s="417">
        <f>'DA expenses'!J5</f>
        <v>0</v>
      </c>
      <c r="K11" s="417">
        <f>'DA expenses'!K5</f>
        <v>0</v>
      </c>
      <c r="L11" s="448" t="s">
        <v>114</v>
      </c>
    </row>
    <row r="12" spans="1:15" s="105" customFormat="1" ht="35" customHeight="1">
      <c r="A12" s="113" t="s">
        <v>124</v>
      </c>
      <c r="B12" s="453">
        <f t="shared" ref="B12:K12" si="0">SUM(B4:B11)</f>
        <v>10372407.203628728</v>
      </c>
      <c r="C12" s="452">
        <f t="shared" si="0"/>
        <v>8404502.881872844</v>
      </c>
      <c r="D12" s="452">
        <f t="shared" si="0"/>
        <v>332771.22263608751</v>
      </c>
      <c r="E12" s="452">
        <f t="shared" si="0"/>
        <v>763682.7486774741</v>
      </c>
      <c r="F12" s="452">
        <f t="shared" si="0"/>
        <v>78144.972353145175</v>
      </c>
      <c r="G12" s="452">
        <f t="shared" si="0"/>
        <v>294174.72081877757</v>
      </c>
      <c r="H12" s="452">
        <f t="shared" si="0"/>
        <v>6760.6408983340516</v>
      </c>
      <c r="I12" s="452">
        <f t="shared" si="0"/>
        <v>19482.247124409882</v>
      </c>
      <c r="J12" s="452">
        <f t="shared" si="0"/>
        <v>1404.7316512974903</v>
      </c>
      <c r="K12" s="452">
        <f t="shared" si="0"/>
        <v>471483.03759636154</v>
      </c>
      <c r="L12" s="106" t="str">
        <f>IF(B12=SUM(C12:K12),"balance","error")</f>
        <v>balance</v>
      </c>
    </row>
    <row r="14" spans="1:15" s="455" customFormat="1">
      <c r="B14" s="456">
        <f>summary!C20</f>
        <v>-146923.29242714302</v>
      </c>
      <c r="C14" s="455" t="s">
        <v>527</v>
      </c>
    </row>
    <row r="16" spans="1:15">
      <c r="B16" s="457">
        <f>B12-B14</f>
        <v>10519330.496055871</v>
      </c>
      <c r="C16" s="6" t="s">
        <v>545</v>
      </c>
    </row>
  </sheetData>
  <mergeCells count="10">
    <mergeCell ref="N3:O3"/>
    <mergeCell ref="A1:L1"/>
    <mergeCell ref="A2:A3"/>
    <mergeCell ref="B2:B3"/>
    <mergeCell ref="C2:D2"/>
    <mergeCell ref="L2:L3"/>
    <mergeCell ref="E2:E3"/>
    <mergeCell ref="F2:F3"/>
    <mergeCell ref="G2:G3"/>
    <mergeCell ref="H2:K2"/>
  </mergeCells>
  <phoneticPr fontId="5" type="noConversion"/>
  <printOptions horizontalCentered="1"/>
  <pageMargins left="0.25" right="0.25" top="1.75" bottom="0.5" header="0.8" footer="0.3"/>
  <pageSetup paperSize="5" orientation="landscape" horizontalDpi="4294967292" verticalDpi="4294967292"/>
  <headerFooter>
    <oddHeader xml:space="preserve">&amp;C&amp;"Avenir Medium,Regular"&amp;K817842Mountain Water District
Distribution of Expenses  </oddHeader>
    <oddFooter>&amp;L&amp;"Avenir Book Oblique,Italic"&amp;9&amp;K6D6532SRE; c allen
&amp;D</oddFooter>
  </headerFooter>
  <legacy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7" tint="0.39997558519241921"/>
  </sheetPr>
  <dimension ref="A1:S20"/>
  <sheetViews>
    <sheetView zoomScale="150" zoomScaleNormal="150" workbookViewId="0">
      <selection activeCell="D24" sqref="D24"/>
    </sheetView>
  </sheetViews>
  <sheetFormatPr baseColWidth="10" defaultRowHeight="13"/>
  <cols>
    <col min="1" max="1" width="4.28515625" style="70" customWidth="1"/>
    <col min="2" max="2" width="15" style="70" customWidth="1"/>
    <col min="3" max="12" width="8.7109375" style="70" customWidth="1"/>
    <col min="13" max="13" width="11.5703125" style="70" customWidth="1"/>
    <col min="14" max="16" width="10.7109375" style="70"/>
    <col min="17" max="17" width="11.85546875" style="70" customWidth="1"/>
    <col min="18" max="16384" width="10.7109375" style="70"/>
  </cols>
  <sheetData>
    <row r="1" spans="1:19" s="131" customFormat="1" ht="19" customHeight="1">
      <c r="A1" s="630" t="s">
        <v>151</v>
      </c>
      <c r="B1" s="622" t="s">
        <v>123</v>
      </c>
      <c r="C1" s="622" t="s">
        <v>71</v>
      </c>
      <c r="D1" s="633" t="s">
        <v>129</v>
      </c>
      <c r="E1" s="633"/>
      <c r="F1" s="632" t="s">
        <v>217</v>
      </c>
      <c r="G1" s="633" t="s">
        <v>72</v>
      </c>
      <c r="H1" s="633" t="s">
        <v>254</v>
      </c>
      <c r="I1" s="633" t="s">
        <v>130</v>
      </c>
      <c r="J1" s="633"/>
      <c r="K1" s="633"/>
      <c r="L1" s="634"/>
      <c r="M1" s="623" t="s">
        <v>241</v>
      </c>
    </row>
    <row r="2" spans="1:19" s="131" customFormat="1" ht="26" customHeight="1">
      <c r="A2" s="631"/>
      <c r="B2" s="622"/>
      <c r="C2" s="622"/>
      <c r="D2" s="413" t="s">
        <v>434</v>
      </c>
      <c r="E2" s="413" t="s">
        <v>435</v>
      </c>
      <c r="F2" s="620"/>
      <c r="G2" s="615"/>
      <c r="H2" s="615"/>
      <c r="I2" s="413" t="s">
        <v>436</v>
      </c>
      <c r="J2" s="413" t="s">
        <v>437</v>
      </c>
      <c r="K2" s="413" t="s">
        <v>438</v>
      </c>
      <c r="L2" s="414" t="s">
        <v>439</v>
      </c>
      <c r="M2" s="623"/>
      <c r="R2" s="627" t="s">
        <v>507</v>
      </c>
    </row>
    <row r="3" spans="1:19" s="119" customFormat="1" ht="30" customHeight="1">
      <c r="A3" s="140">
        <v>1</v>
      </c>
      <c r="B3" s="139" t="s">
        <v>150</v>
      </c>
      <c r="C3" s="138">
        <f>'REV-1'!B13</f>
        <v>8274887.2579467492</v>
      </c>
      <c r="D3" s="138">
        <f>'REV-1'!B3</f>
        <v>6861534.1777672982</v>
      </c>
      <c r="E3" s="138">
        <f>'REV-1'!B4</f>
        <v>304367.11157559173</v>
      </c>
      <c r="F3" s="138">
        <f>'REV-1'!B5</f>
        <v>634817.59610121336</v>
      </c>
      <c r="G3" s="138">
        <f>'REV-1'!B6</f>
        <v>64299.43629112999</v>
      </c>
      <c r="H3" s="138">
        <f>'REV-1'!B7</f>
        <v>234774.28415826484</v>
      </c>
      <c r="I3" s="138">
        <f>'REV-1'!B9</f>
        <v>0</v>
      </c>
      <c r="J3" s="138">
        <f>'REV-1'!B10</f>
        <v>10486.54155678522</v>
      </c>
      <c r="K3" s="138">
        <f>'REV-1'!B11</f>
        <v>403.2470272208011</v>
      </c>
      <c r="L3" s="464">
        <f>'REV-1'!B12</f>
        <v>164204.8634692445</v>
      </c>
      <c r="M3" s="242">
        <f>SUM(I3:L3)</f>
        <v>175094.65205325052</v>
      </c>
      <c r="Q3" s="362" t="s">
        <v>506</v>
      </c>
      <c r="R3" s="627"/>
    </row>
    <row r="4" spans="1:19" s="119" customFormat="1" ht="30" customHeight="1">
      <c r="A4" s="136">
        <v>2</v>
      </c>
      <c r="B4" s="135" t="s">
        <v>149</v>
      </c>
      <c r="C4" s="134">
        <f>expenses!B12</f>
        <v>10372407.203628728</v>
      </c>
      <c r="D4" s="134">
        <f>expenses!C12</f>
        <v>8404502.881872844</v>
      </c>
      <c r="E4" s="134">
        <f>expenses!D12</f>
        <v>332771.22263608751</v>
      </c>
      <c r="F4" s="134">
        <f>expenses!E12</f>
        <v>763682.7486774741</v>
      </c>
      <c r="G4" s="134">
        <f>expenses!F12</f>
        <v>78144.972353145175</v>
      </c>
      <c r="H4" s="134">
        <f>expenses!G12</f>
        <v>294174.72081877757</v>
      </c>
      <c r="I4" s="134">
        <f>expenses!H12</f>
        <v>6760.6408983340516</v>
      </c>
      <c r="J4" s="134">
        <f>expenses!I12</f>
        <v>19482.247124409882</v>
      </c>
      <c r="K4" s="134">
        <f>expenses!J12</f>
        <v>1404.7316512974903</v>
      </c>
      <c r="L4" s="465">
        <f>expenses!K12</f>
        <v>471483.03759636154</v>
      </c>
      <c r="M4" s="243">
        <f>SUM(I4:L4)</f>
        <v>499130.65727040294</v>
      </c>
      <c r="O4" s="627" t="s">
        <v>503</v>
      </c>
      <c r="P4" s="627"/>
      <c r="Q4" s="419">
        <f>'PF expenses'!C6</f>
        <v>1240348.7</v>
      </c>
      <c r="R4" s="421">
        <f>Q4*-Q9</f>
        <v>-67319.075313776659</v>
      </c>
    </row>
    <row r="5" spans="1:19" s="119" customFormat="1" ht="30" customHeight="1">
      <c r="A5" s="136">
        <v>3</v>
      </c>
      <c r="B5" s="135" t="s">
        <v>148</v>
      </c>
      <c r="C5" s="134">
        <f>C3-C4</f>
        <v>-2097519.9456819789</v>
      </c>
      <c r="D5" s="134">
        <f t="shared" ref="D5:L5" si="0">D3-D4</f>
        <v>-1542968.7041055458</v>
      </c>
      <c r="E5" s="134">
        <f t="shared" si="0"/>
        <v>-28404.111060495779</v>
      </c>
      <c r="F5" s="134">
        <f t="shared" si="0"/>
        <v>-128865.15257626073</v>
      </c>
      <c r="G5" s="134">
        <f t="shared" si="0"/>
        <v>-13845.536062015184</v>
      </c>
      <c r="H5" s="134">
        <f t="shared" si="0"/>
        <v>-59400.436660512729</v>
      </c>
      <c r="I5" s="134">
        <f t="shared" si="0"/>
        <v>-6760.6408983340516</v>
      </c>
      <c r="J5" s="134">
        <f t="shared" si="0"/>
        <v>-8995.7055676246619</v>
      </c>
      <c r="K5" s="134">
        <f t="shared" si="0"/>
        <v>-1001.4846240766892</v>
      </c>
      <c r="L5" s="465">
        <f t="shared" si="0"/>
        <v>-307278.17412711703</v>
      </c>
      <c r="M5" s="243">
        <f>SUM(I5:L5)</f>
        <v>-324036.00521715241</v>
      </c>
      <c r="O5" s="627" t="s">
        <v>226</v>
      </c>
      <c r="P5" s="627"/>
      <c r="Q5" s="419">
        <f>'PF expenses'!C23</f>
        <v>192312.37</v>
      </c>
      <c r="R5" s="421">
        <f>Q5*-Q9</f>
        <v>-10437.622033062868</v>
      </c>
    </row>
    <row r="6" spans="1:19" s="119" customFormat="1" ht="30" customHeight="1">
      <c r="A6" s="136">
        <v>4</v>
      </c>
      <c r="B6" s="135" t="s">
        <v>147</v>
      </c>
      <c r="C6" s="134">
        <f>'rate base'!B12</f>
        <v>65659107.545032457</v>
      </c>
      <c r="D6" s="134">
        <f>'rate base'!C12</f>
        <v>54805696.119271673</v>
      </c>
      <c r="E6" s="134">
        <f>'rate base'!D12</f>
        <v>1636257.2202951619</v>
      </c>
      <c r="F6" s="134">
        <f>'rate base'!E12</f>
        <v>4562174.1795122735</v>
      </c>
      <c r="G6" s="134">
        <f>'rate base'!F12</f>
        <v>362836.25860304321</v>
      </c>
      <c r="H6" s="134">
        <f>'rate base'!G12</f>
        <v>1815089.2372571279</v>
      </c>
      <c r="I6" s="134">
        <f>'rate base'!H12</f>
        <v>266579.2627916825</v>
      </c>
      <c r="J6" s="134">
        <f>'rate base'!I12</f>
        <v>91767.940344009374</v>
      </c>
      <c r="K6" s="134">
        <f>'rate base'!J12</f>
        <v>9194.8915878818298</v>
      </c>
      <c r="L6" s="465">
        <f>'rate base'!K12</f>
        <v>2109512.4353696108</v>
      </c>
      <c r="M6" s="243">
        <f>SUM(I6:L6)</f>
        <v>2477054.5300931847</v>
      </c>
      <c r="O6" s="627" t="s">
        <v>505</v>
      </c>
      <c r="P6" s="627"/>
      <c r="Q6" s="420">
        <f>'PF expenses'!C24</f>
        <v>1274389.107268739</v>
      </c>
      <c r="R6" s="423">
        <f>Q6*-Q9</f>
        <v>-69166.595080303508</v>
      </c>
    </row>
    <row r="7" spans="1:19" s="119" customFormat="1" ht="30" customHeight="1">
      <c r="A7" s="136">
        <v>5</v>
      </c>
      <c r="B7" s="135" t="s">
        <v>146</v>
      </c>
      <c r="C7" s="137">
        <f t="shared" ref="C7:L7" si="1">C5/C6</f>
        <v>-3.1945605478164468E-2</v>
      </c>
      <c r="D7" s="137">
        <f t="shared" si="1"/>
        <v>-2.8153436838894232E-2</v>
      </c>
      <c r="E7" s="137">
        <f t="shared" si="1"/>
        <v>-1.7359196774314009E-2</v>
      </c>
      <c r="F7" s="137">
        <f t="shared" si="1"/>
        <v>-2.8246434157416862E-2</v>
      </c>
      <c r="G7" s="137">
        <f t="shared" si="1"/>
        <v>-3.8159185400383953E-2</v>
      </c>
      <c r="H7" s="137">
        <f t="shared" si="1"/>
        <v>-3.2725904292328731E-2</v>
      </c>
      <c r="I7" s="137">
        <f t="shared" si="1"/>
        <v>-2.5360715711848645E-2</v>
      </c>
      <c r="J7" s="137">
        <f t="shared" si="1"/>
        <v>-9.8026669596185431E-2</v>
      </c>
      <c r="K7" s="137">
        <f t="shared" si="1"/>
        <v>-0.10891750212656885</v>
      </c>
      <c r="L7" s="466">
        <f t="shared" si="1"/>
        <v>-0.14566312526774861</v>
      </c>
      <c r="M7" s="244">
        <f>M5/M6</f>
        <v>-0.13081504717821552</v>
      </c>
      <c r="O7"/>
      <c r="P7"/>
      <c r="Q7" s="419">
        <f>SUM(Q4:Q6)</f>
        <v>2707050.1772687389</v>
      </c>
      <c r="R7" s="421">
        <f>SUM(R4:R6)</f>
        <v>-146923.29242714302</v>
      </c>
    </row>
    <row r="8" spans="1:19" s="119" customFormat="1" ht="30" customHeight="1">
      <c r="A8" s="136">
        <v>6</v>
      </c>
      <c r="B8" s="135" t="s">
        <v>145</v>
      </c>
      <c r="C8" s="217">
        <f>C9/C6</f>
        <v>2.3485760874914605E-4</v>
      </c>
      <c r="D8" s="218">
        <v>0</v>
      </c>
      <c r="E8" s="217">
        <v>0</v>
      </c>
      <c r="F8" s="218">
        <v>0</v>
      </c>
      <c r="G8" s="217">
        <v>4.2500000000000003E-2</v>
      </c>
      <c r="H8" s="217">
        <v>0</v>
      </c>
      <c r="I8" s="217">
        <v>0</v>
      </c>
      <c r="J8" s="217">
        <v>0</v>
      </c>
      <c r="K8" s="217">
        <v>0</v>
      </c>
      <c r="L8" s="467">
        <v>0</v>
      </c>
      <c r="M8" s="245">
        <f>L8</f>
        <v>0</v>
      </c>
      <c r="S8" s="226"/>
    </row>
    <row r="9" spans="1:19" s="119" customFormat="1" ht="30" customHeight="1">
      <c r="A9" s="136">
        <v>7</v>
      </c>
      <c r="B9" s="135" t="s">
        <v>144</v>
      </c>
      <c r="C9" s="134">
        <f>SUM(D9:L9)</f>
        <v>15420.540990629337</v>
      </c>
      <c r="D9" s="134">
        <f t="shared" ref="D9:L9" si="2">D6*D8</f>
        <v>0</v>
      </c>
      <c r="E9" s="134">
        <f t="shared" si="2"/>
        <v>0</v>
      </c>
      <c r="F9" s="134">
        <f t="shared" si="2"/>
        <v>0</v>
      </c>
      <c r="G9" s="134">
        <f t="shared" si="2"/>
        <v>15420.540990629337</v>
      </c>
      <c r="H9" s="134">
        <f t="shared" si="2"/>
        <v>0</v>
      </c>
      <c r="I9" s="134">
        <f t="shared" si="2"/>
        <v>0</v>
      </c>
      <c r="J9" s="134">
        <f t="shared" si="2"/>
        <v>0</v>
      </c>
      <c r="K9" s="134">
        <f t="shared" si="2"/>
        <v>0</v>
      </c>
      <c r="L9" s="465">
        <f t="shared" si="2"/>
        <v>0</v>
      </c>
      <c r="M9" s="246">
        <f>M6*M8</f>
        <v>0</v>
      </c>
      <c r="O9" s="627" t="s">
        <v>504</v>
      </c>
      <c r="P9" s="627"/>
      <c r="Q9" s="422">
        <f>'COMM-1'!C16-22%</f>
        <v>5.427431440350336E-2</v>
      </c>
      <c r="R9" s="512" t="s">
        <v>544</v>
      </c>
    </row>
    <row r="10" spans="1:19" s="119" customFormat="1" ht="30" customHeight="1">
      <c r="A10" s="136">
        <v>8</v>
      </c>
      <c r="B10" s="135" t="s">
        <v>143</v>
      </c>
      <c r="C10" s="134">
        <f t="shared" ref="C10:L10" si="3">C4+C9</f>
        <v>10387827.744619358</v>
      </c>
      <c r="D10" s="134">
        <f t="shared" si="3"/>
        <v>8404502.881872844</v>
      </c>
      <c r="E10" s="134">
        <f t="shared" si="3"/>
        <v>332771.22263608751</v>
      </c>
      <c r="F10" s="134">
        <f t="shared" si="3"/>
        <v>763682.7486774741</v>
      </c>
      <c r="G10" s="134">
        <f t="shared" si="3"/>
        <v>93565.51334377451</v>
      </c>
      <c r="H10" s="134">
        <f t="shared" si="3"/>
        <v>294174.72081877757</v>
      </c>
      <c r="I10" s="134">
        <f t="shared" si="3"/>
        <v>6760.6408983340516</v>
      </c>
      <c r="J10" s="134">
        <f t="shared" si="3"/>
        <v>19482.247124409882</v>
      </c>
      <c r="K10" s="134">
        <f t="shared" si="3"/>
        <v>1404.7316512974903</v>
      </c>
      <c r="L10" s="465">
        <f t="shared" si="3"/>
        <v>471483.03759636154</v>
      </c>
      <c r="M10" s="243">
        <f>SUM(I10:L10)</f>
        <v>499130.65727040294</v>
      </c>
      <c r="O10"/>
      <c r="P10"/>
      <c r="Q10"/>
    </row>
    <row r="11" spans="1:19" s="119" customFormat="1" ht="30" customHeight="1">
      <c r="A11" s="136">
        <v>9</v>
      </c>
      <c r="B11" s="135" t="s">
        <v>142</v>
      </c>
      <c r="C11" s="134">
        <f t="shared" ref="C11:L11" si="4">C3-C10</f>
        <v>-2112940.4866726091</v>
      </c>
      <c r="D11" s="134">
        <f t="shared" si="4"/>
        <v>-1542968.7041055458</v>
      </c>
      <c r="E11" s="134">
        <f t="shared" si="4"/>
        <v>-28404.111060495779</v>
      </c>
      <c r="F11" s="134">
        <f t="shared" si="4"/>
        <v>-128865.15257626073</v>
      </c>
      <c r="G11" s="134">
        <f t="shared" si="4"/>
        <v>-29266.077052644519</v>
      </c>
      <c r="H11" s="134">
        <f t="shared" si="4"/>
        <v>-59400.436660512729</v>
      </c>
      <c r="I11" s="134">
        <f t="shared" si="4"/>
        <v>-6760.6408983340516</v>
      </c>
      <c r="J11" s="134">
        <f t="shared" si="4"/>
        <v>-8995.7055676246619</v>
      </c>
      <c r="K11" s="134">
        <f t="shared" si="4"/>
        <v>-1001.4846240766892</v>
      </c>
      <c r="L11" s="465">
        <f t="shared" si="4"/>
        <v>-307278.17412711703</v>
      </c>
      <c r="M11" s="243">
        <f>M3-M10</f>
        <v>-324036.00521715241</v>
      </c>
      <c r="O11"/>
      <c r="P11"/>
      <c r="Q11"/>
    </row>
    <row r="12" spans="1:19" s="119" customFormat="1" ht="30" customHeight="1">
      <c r="A12" s="133">
        <v>10</v>
      </c>
      <c r="B12" s="132" t="s">
        <v>141</v>
      </c>
      <c r="C12" s="515">
        <f t="shared" ref="C12:L12" si="5">C11/C3</f>
        <v>-0.25534371899066743</v>
      </c>
      <c r="D12" s="228">
        <f t="shared" si="5"/>
        <v>-0.22487226094494489</v>
      </c>
      <c r="E12" s="228">
        <f t="shared" si="5"/>
        <v>-9.3321879993730594E-2</v>
      </c>
      <c r="F12" s="228">
        <f t="shared" si="5"/>
        <v>-0.20299555867338445</v>
      </c>
      <c r="G12" s="228">
        <f t="shared" si="5"/>
        <v>-0.45515293353639757</v>
      </c>
      <c r="H12" s="228">
        <f t="shared" si="5"/>
        <v>-0.25301083069417435</v>
      </c>
      <c r="I12" s="228" t="e">
        <f t="shared" si="5"/>
        <v>#DIV/0!</v>
      </c>
      <c r="J12" s="228">
        <f t="shared" si="5"/>
        <v>-0.85783339711309048</v>
      </c>
      <c r="K12" s="418">
        <f t="shared" si="5"/>
        <v>-2.483551164602432</v>
      </c>
      <c r="L12" s="468">
        <f t="shared" si="5"/>
        <v>-1.8713098238084165</v>
      </c>
      <c r="M12" s="247">
        <f>M11/M3</f>
        <v>-1.8506333655388014</v>
      </c>
      <c r="O12"/>
      <c r="P12"/>
      <c r="Q12"/>
    </row>
    <row r="13" spans="1:19" ht="9" customHeight="1">
      <c r="E13"/>
      <c r="F13"/>
      <c r="G13"/>
      <c r="K13" s="363"/>
      <c r="L13" s="363"/>
      <c r="M13" s="363"/>
    </row>
    <row r="14" spans="1:19" s="460" customFormat="1" ht="12" customHeight="1">
      <c r="B14" s="470"/>
      <c r="C14" s="424"/>
      <c r="D14" s="424"/>
      <c r="E14" s="424"/>
      <c r="F14" s="425"/>
      <c r="G14" s="426" t="s">
        <v>4</v>
      </c>
      <c r="H14" s="426"/>
      <c r="I14" s="424"/>
      <c r="J14" s="424"/>
      <c r="K14" s="424"/>
      <c r="L14" s="427"/>
    </row>
    <row r="15" spans="1:19" s="460" customFormat="1" ht="36" customHeight="1">
      <c r="B15" s="469" t="s">
        <v>530</v>
      </c>
      <c r="C15" s="428" t="s">
        <v>510</v>
      </c>
      <c r="D15" s="428" t="s">
        <v>5</v>
      </c>
      <c r="E15" s="428" t="s">
        <v>6</v>
      </c>
      <c r="F15" s="428" t="s">
        <v>7</v>
      </c>
      <c r="G15" s="428" t="s">
        <v>8</v>
      </c>
      <c r="H15" s="428" t="s">
        <v>9</v>
      </c>
      <c r="I15" s="428" t="s">
        <v>511</v>
      </c>
      <c r="J15" s="428" t="s">
        <v>23</v>
      </c>
      <c r="K15" s="628" t="s">
        <v>3</v>
      </c>
      <c r="L15" s="629"/>
    </row>
    <row r="16" spans="1:19" s="460" customFormat="1" ht="13" customHeight="1">
      <c r="B16" s="431" t="s">
        <v>503</v>
      </c>
      <c r="C16" s="513">
        <f>R4</f>
        <v>-67319.075313776659</v>
      </c>
      <c r="D16" s="429"/>
      <c r="E16" s="429">
        <f>C16</f>
        <v>-67319.075313776659</v>
      </c>
      <c r="F16" s="429"/>
      <c r="G16" s="429"/>
      <c r="H16" s="429"/>
      <c r="I16" s="429"/>
      <c r="J16" s="429"/>
      <c r="K16" s="625" t="s">
        <v>343</v>
      </c>
      <c r="L16" s="626"/>
    </row>
    <row r="17" spans="2:12" s="460" customFormat="1" ht="13" customHeight="1">
      <c r="B17" s="431" t="s">
        <v>226</v>
      </c>
      <c r="C17" s="514">
        <f>R5</f>
        <v>-10437.622033062868</v>
      </c>
      <c r="D17" s="429">
        <f>C17</f>
        <v>-10437.622033062868</v>
      </c>
      <c r="E17" s="429"/>
      <c r="F17" s="429"/>
      <c r="G17" s="429"/>
      <c r="H17" s="429"/>
      <c r="I17" s="429"/>
      <c r="J17" s="429"/>
      <c r="K17" s="625" t="s">
        <v>249</v>
      </c>
      <c r="L17" s="626"/>
    </row>
    <row r="18" spans="2:12" s="460" customFormat="1" ht="13" customHeight="1">
      <c r="B18" s="431" t="s">
        <v>509</v>
      </c>
      <c r="C18" s="514">
        <f>R6</f>
        <v>-69166.595080303508</v>
      </c>
      <c r="D18" s="429">
        <f>65%*C18</f>
        <v>-44958.286802197283</v>
      </c>
      <c r="E18" s="429">
        <f>35%*C18</f>
        <v>-24208.308278106226</v>
      </c>
      <c r="F18" s="429"/>
      <c r="G18" s="429"/>
      <c r="H18" s="429"/>
      <c r="I18" s="429"/>
      <c r="J18" s="429"/>
      <c r="K18" s="625" t="s">
        <v>183</v>
      </c>
      <c r="L18" s="626"/>
    </row>
    <row r="19" spans="2:12" s="460" customFormat="1" ht="4" customHeight="1">
      <c r="B19" s="432"/>
      <c r="C19" s="430"/>
      <c r="D19" s="430"/>
      <c r="E19" s="430"/>
      <c r="F19" s="430"/>
      <c r="G19" s="430"/>
      <c r="H19" s="430"/>
      <c r="I19" s="430"/>
      <c r="J19" s="430"/>
      <c r="K19" s="430"/>
      <c r="L19" s="433"/>
    </row>
    <row r="20" spans="2:12" s="460" customFormat="1" ht="12">
      <c r="B20" s="436" t="s">
        <v>489</v>
      </c>
      <c r="C20" s="437">
        <f>SUM(C16:C19)</f>
        <v>-146923.29242714302</v>
      </c>
      <c r="D20" s="461">
        <f t="shared" ref="D20:E20" si="6">SUM(D16:D19)</f>
        <v>-55395.908835260154</v>
      </c>
      <c r="E20" s="461">
        <f t="shared" si="6"/>
        <v>-91527.383591882885</v>
      </c>
      <c r="F20" s="434"/>
      <c r="G20" s="434"/>
      <c r="H20" s="434"/>
      <c r="I20" s="434"/>
      <c r="J20" s="434"/>
      <c r="K20" s="434"/>
      <c r="L20" s="435"/>
    </row>
  </sheetData>
  <mergeCells count="18">
    <mergeCell ref="A1:A2"/>
    <mergeCell ref="B1:B2"/>
    <mergeCell ref="C1:C2"/>
    <mergeCell ref="O4:P4"/>
    <mergeCell ref="O5:P5"/>
    <mergeCell ref="F1:F2"/>
    <mergeCell ref="G1:G2"/>
    <mergeCell ref="H1:H2"/>
    <mergeCell ref="I1:L1"/>
    <mergeCell ref="M1:M2"/>
    <mergeCell ref="D1:E1"/>
    <mergeCell ref="K18:L18"/>
    <mergeCell ref="K17:L17"/>
    <mergeCell ref="K16:L16"/>
    <mergeCell ref="R2:R3"/>
    <mergeCell ref="K15:L15"/>
    <mergeCell ref="O6:P6"/>
    <mergeCell ref="O9:P9"/>
  </mergeCells>
  <phoneticPr fontId="5" type="noConversion"/>
  <printOptions horizontalCentered="1"/>
  <pageMargins left="0.25" right="0.25" top="1.3" bottom="0.5" header="0.7" footer="0.3"/>
  <pageSetup orientation="landscape" horizontalDpi="4294967292" verticalDpi="4294967292"/>
  <headerFooter>
    <oddHeader xml:space="preserve">&amp;C&amp;"Avenir Medium,Regular"&amp;K817842Mountain Water District
Summary 
</oddHeader>
    <oddFooter>&amp;L&amp;"Avenir Book Oblique,Italic"&amp;9&amp;K6D6532SRE; c allen
&amp;D</oddFooter>
  </headerFooter>
  <legacyDrawing r:id="rId1"/>
  <extLst>
    <ext xmlns:mx="http://schemas.microsoft.com/office/mac/excel/2008/main" uri="{64002731-A6B0-56B0-2670-7721B7C09600}">
      <mx:PLV Mode="0" OnePage="0" WScale="100"/>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7" tint="0.39997558519241921"/>
  </sheetPr>
  <dimension ref="A1:M23"/>
  <sheetViews>
    <sheetView zoomScale="125" zoomScaleNormal="125" workbookViewId="0">
      <selection activeCell="G20" sqref="G20"/>
    </sheetView>
  </sheetViews>
  <sheetFormatPr baseColWidth="10" defaultRowHeight="13"/>
  <cols>
    <col min="1" max="1" width="21.28515625" style="70" customWidth="1"/>
    <col min="2" max="11" width="8.28515625" style="70" customWidth="1"/>
    <col min="12" max="16384" width="10.7109375" style="70"/>
  </cols>
  <sheetData>
    <row r="1" spans="1:13" s="131" customFormat="1" ht="19" customHeight="1">
      <c r="A1" s="630" t="s">
        <v>123</v>
      </c>
      <c r="B1" s="622" t="s">
        <v>71</v>
      </c>
      <c r="C1" s="633" t="s">
        <v>129</v>
      </c>
      <c r="D1" s="633"/>
      <c r="E1" s="632" t="s">
        <v>217</v>
      </c>
      <c r="F1" s="633" t="s">
        <v>72</v>
      </c>
      <c r="G1" s="633" t="s">
        <v>254</v>
      </c>
      <c r="H1" s="633" t="s">
        <v>130</v>
      </c>
      <c r="I1" s="633"/>
      <c r="J1" s="633"/>
      <c r="K1" s="634"/>
    </row>
    <row r="2" spans="1:13" s="131" customFormat="1" ht="26" customHeight="1">
      <c r="A2" s="631"/>
      <c r="B2" s="622"/>
      <c r="C2" s="413" t="s">
        <v>434</v>
      </c>
      <c r="D2" s="413" t="s">
        <v>435</v>
      </c>
      <c r="E2" s="620"/>
      <c r="F2" s="615"/>
      <c r="G2" s="615"/>
      <c r="H2" s="413" t="s">
        <v>436</v>
      </c>
      <c r="I2" s="413" t="s">
        <v>437</v>
      </c>
      <c r="J2" s="413" t="s">
        <v>438</v>
      </c>
      <c r="K2" s="414" t="s">
        <v>439</v>
      </c>
    </row>
    <row r="3" spans="1:13" s="119" customFormat="1" ht="24" customHeight="1">
      <c r="A3" s="130" t="s">
        <v>140</v>
      </c>
      <c r="B3" s="480">
        <f>expenses!B4</f>
        <v>4504220.3298554206</v>
      </c>
      <c r="C3" s="480">
        <f>expenses!C4</f>
        <v>3438255.3272407339</v>
      </c>
      <c r="D3" s="480">
        <f>expenses!D4</f>
        <v>160583.20336339853</v>
      </c>
      <c r="E3" s="480">
        <f>expenses!E4</f>
        <v>379565.37527176819</v>
      </c>
      <c r="F3" s="480">
        <f>expenses!F4</f>
        <v>47935.614489783358</v>
      </c>
      <c r="G3" s="480">
        <f>expenses!G4</f>
        <v>146765.46147130171</v>
      </c>
      <c r="H3" s="480">
        <f>expenses!H4</f>
        <v>0</v>
      </c>
      <c r="I3" s="480">
        <f>expenses!I4</f>
        <v>12779.971534660603</v>
      </c>
      <c r="J3" s="480">
        <f>expenses!J4</f>
        <v>735.58769805705845</v>
      </c>
      <c r="K3" s="483">
        <f>expenses!K4</f>
        <v>317599.78878571722</v>
      </c>
    </row>
    <row r="4" spans="1:13" s="119" customFormat="1" ht="24" customHeight="1">
      <c r="A4" s="128" t="s">
        <v>513</v>
      </c>
      <c r="B4" s="127">
        <f t="shared" ref="B4:K4" si="0">B3/B17</f>
        <v>5.8128737626055633</v>
      </c>
      <c r="C4" s="127">
        <f t="shared" si="0"/>
        <v>5.8167230299458028</v>
      </c>
      <c r="D4" s="127">
        <f t="shared" si="0"/>
        <v>5.816723029945801</v>
      </c>
      <c r="E4" s="127">
        <f t="shared" si="0"/>
        <v>5.8167230299458019</v>
      </c>
      <c r="F4" s="127">
        <f t="shared" si="0"/>
        <v>5.8167230299458028</v>
      </c>
      <c r="G4" s="127">
        <f t="shared" si="0"/>
        <v>5.8167230299458028</v>
      </c>
      <c r="H4" s="127" t="e">
        <f t="shared" si="0"/>
        <v>#DIV/0!</v>
      </c>
      <c r="I4" s="127">
        <f t="shared" si="0"/>
        <v>5.7647938719205207</v>
      </c>
      <c r="J4" s="127">
        <f t="shared" si="0"/>
        <v>5.7647938719205207</v>
      </c>
      <c r="K4" s="484">
        <f t="shared" si="0"/>
        <v>5.7647938719205198</v>
      </c>
    </row>
    <row r="5" spans="1:13" s="119" customFormat="1" ht="24" customHeight="1">
      <c r="A5" s="129" t="s">
        <v>139</v>
      </c>
      <c r="B5" s="481">
        <f>expenses!B5</f>
        <v>3961872.6792958449</v>
      </c>
      <c r="C5" s="481">
        <f>expenses!C5</f>
        <v>3291416.8718652246</v>
      </c>
      <c r="D5" s="481">
        <f>expenses!D5</f>
        <v>153725.1351581917</v>
      </c>
      <c r="E5" s="481">
        <f>expenses!E5</f>
        <v>245264.74587763209</v>
      </c>
      <c r="F5" s="481">
        <f>expenses!F5</f>
        <v>28680.259913521022</v>
      </c>
      <c r="G5" s="481">
        <f>expenses!G5</f>
        <v>84298.506675721132</v>
      </c>
      <c r="H5" s="481">
        <f>expenses!H5</f>
        <v>0</v>
      </c>
      <c r="I5" s="481">
        <f>expenses!I5</f>
        <v>6117.0870001816511</v>
      </c>
      <c r="J5" s="481">
        <f>expenses!J5</f>
        <v>352.08638243636557</v>
      </c>
      <c r="K5" s="485">
        <f>expenses!K5</f>
        <v>152017.98642293643</v>
      </c>
      <c r="M5" s="500">
        <f>B13+B11+B9+B7+B5+B3</f>
        <v>10387827.74461936</v>
      </c>
    </row>
    <row r="6" spans="1:13" s="119" customFormat="1" ht="24" customHeight="1">
      <c r="A6" s="128" t="s">
        <v>514</v>
      </c>
      <c r="B6" s="127">
        <f t="shared" ref="B6:K6" si="1">B5/B17</f>
        <v>5.1129527557995482</v>
      </c>
      <c r="C6" s="127">
        <f t="shared" si="1"/>
        <v>5.5683067420984882</v>
      </c>
      <c r="D6" s="127">
        <f t="shared" si="1"/>
        <v>5.5683067420984882</v>
      </c>
      <c r="E6" s="127">
        <f t="shared" si="1"/>
        <v>3.7586070509164791</v>
      </c>
      <c r="F6" s="127">
        <f t="shared" si="1"/>
        <v>3.4801917138115548</v>
      </c>
      <c r="G6" s="127">
        <f t="shared" si="1"/>
        <v>3.3409840452590926</v>
      </c>
      <c r="H6" s="127" t="e">
        <f t="shared" si="1"/>
        <v>#DIV/0!</v>
      </c>
      <c r="I6" s="127">
        <f t="shared" si="1"/>
        <v>2.7592976679965946</v>
      </c>
      <c r="J6" s="127">
        <f t="shared" si="1"/>
        <v>2.7592976679965955</v>
      </c>
      <c r="K6" s="484">
        <f t="shared" si="1"/>
        <v>2.7592976679965955</v>
      </c>
      <c r="M6" s="500">
        <f>M5-B13</f>
        <v>8756505.1952020936</v>
      </c>
    </row>
    <row r="7" spans="1:13" s="119" customFormat="1" ht="24" customHeight="1">
      <c r="A7" s="129" t="s">
        <v>138</v>
      </c>
      <c r="B7" s="481">
        <f>expenses!B9</f>
        <v>258059.39655480618</v>
      </c>
      <c r="C7" s="481">
        <f>expenses!C9</f>
        <v>213919.42635131645</v>
      </c>
      <c r="D7" s="481">
        <f>expenses!D9</f>
        <v>2867.6212748470898</v>
      </c>
      <c r="E7" s="481">
        <f>expenses!E9</f>
        <v>28927.678262049649</v>
      </c>
      <c r="F7" s="481">
        <f>expenses!F9</f>
        <v>246.89341333186047</v>
      </c>
      <c r="G7" s="481">
        <f>expenses!G9</f>
        <v>12097.777253261162</v>
      </c>
      <c r="H7" s="481">
        <f>expenses!H9</f>
        <v>0</v>
      </c>
      <c r="I7" s="481">
        <f>expenses!I9</f>
        <v>0</v>
      </c>
      <c r="J7" s="481">
        <f>expenses!J9</f>
        <v>0</v>
      </c>
      <c r="K7" s="485">
        <f>expenses!K9</f>
        <v>0</v>
      </c>
    </row>
    <row r="8" spans="1:13" s="119" customFormat="1" ht="24" customHeight="1">
      <c r="A8" s="128" t="s">
        <v>515</v>
      </c>
      <c r="B8" s="127">
        <f t="shared" ref="B8:K8" si="2">B7/B17</f>
        <v>0.3330358165395092</v>
      </c>
      <c r="C8" s="127">
        <f t="shared" si="2"/>
        <v>0.36190158536279504</v>
      </c>
      <c r="D8" s="127">
        <f t="shared" si="2"/>
        <v>0.10387237495081311</v>
      </c>
      <c r="E8" s="127">
        <f t="shared" si="2"/>
        <v>0.44330780232324879</v>
      </c>
      <c r="F8" s="127">
        <f t="shared" si="2"/>
        <v>2.9959157060048595E-2</v>
      </c>
      <c r="G8" s="127">
        <f t="shared" si="2"/>
        <v>0.47946852655083705</v>
      </c>
      <c r="H8" s="127" t="e">
        <f t="shared" si="2"/>
        <v>#DIV/0!</v>
      </c>
      <c r="I8" s="127">
        <f t="shared" si="2"/>
        <v>0</v>
      </c>
      <c r="J8" s="127">
        <f t="shared" si="2"/>
        <v>0</v>
      </c>
      <c r="K8" s="484">
        <f t="shared" si="2"/>
        <v>0</v>
      </c>
    </row>
    <row r="9" spans="1:13" s="119" customFormat="1" ht="24" customHeight="1">
      <c r="A9" s="129" t="s">
        <v>137</v>
      </c>
      <c r="B9" s="481">
        <f>expenses!B10+expenses!B11</f>
        <v>16932.248505392174</v>
      </c>
      <c r="C9" s="481">
        <f>expenses!C10+expenses!C11</f>
        <v>8696.7743976844831</v>
      </c>
      <c r="D9" s="481">
        <f>expenses!D10+expenses!D11</f>
        <v>385.77554740230187</v>
      </c>
      <c r="E9" s="481">
        <f>expenses!E10+expenses!E11</f>
        <v>804.61093305653367</v>
      </c>
      <c r="F9" s="481">
        <f>expenses!F10+expenses!F11</f>
        <v>81.497472261255055</v>
      </c>
      <c r="G9" s="481">
        <f>expenses!G10+expenses!G11</f>
        <v>297.568871742716</v>
      </c>
      <c r="H9" s="481">
        <f>expenses!H10+expenses!H11</f>
        <v>6444.0944301976124</v>
      </c>
      <c r="I9" s="481">
        <f>expenses!I10+expenses!I11</f>
        <v>13.291354931497219</v>
      </c>
      <c r="J9" s="481">
        <f>expenses!J10+expenses!J11</f>
        <v>0.51110266762780754</v>
      </c>
      <c r="K9" s="485">
        <f>expenses!K10+expenses!K11</f>
        <v>208.12439544814475</v>
      </c>
    </row>
    <row r="10" spans="1:13" s="119" customFormat="1" ht="24" customHeight="1">
      <c r="A10" s="128" t="s">
        <v>516</v>
      </c>
      <c r="B10" s="127">
        <f t="shared" ref="B10:K10" si="3">B9/B17</f>
        <v>2.1851733678860851E-2</v>
      </c>
      <c r="C10" s="127">
        <f t="shared" si="3"/>
        <v>1.4712906142968501E-2</v>
      </c>
      <c r="D10" s="127">
        <f t="shared" si="3"/>
        <v>1.3973749831648815E-2</v>
      </c>
      <c r="E10" s="127">
        <f t="shared" si="3"/>
        <v>1.2330415916112223E-2</v>
      </c>
      <c r="F10" s="127">
        <f t="shared" si="3"/>
        <v>9.8892697805187547E-3</v>
      </c>
      <c r="G10" s="127">
        <f t="shared" si="3"/>
        <v>1.1793481190390954E-2</v>
      </c>
      <c r="H10" s="127" t="e">
        <f t="shared" si="3"/>
        <v>#DIV/0!</v>
      </c>
      <c r="I10" s="127">
        <f t="shared" si="3"/>
        <v>5.9954688671104775E-3</v>
      </c>
      <c r="J10" s="127">
        <f t="shared" si="3"/>
        <v>4.0055067995909688E-3</v>
      </c>
      <c r="K10" s="484">
        <f t="shared" si="3"/>
        <v>3.7776921831837937E-3</v>
      </c>
    </row>
    <row r="11" spans="1:13" s="119" customFormat="1" ht="24" customHeight="1">
      <c r="A11" s="129" t="s">
        <v>136</v>
      </c>
      <c r="B11" s="481">
        <f>summary!C9</f>
        <v>15420.540990629337</v>
      </c>
      <c r="C11" s="481">
        <f>summary!D9</f>
        <v>0</v>
      </c>
      <c r="D11" s="481">
        <f>summary!E9</f>
        <v>0</v>
      </c>
      <c r="E11" s="481">
        <f>summary!F9</f>
        <v>0</v>
      </c>
      <c r="F11" s="481">
        <f>summary!G9</f>
        <v>15420.540990629337</v>
      </c>
      <c r="G11" s="481">
        <f>summary!H9</f>
        <v>0</v>
      </c>
      <c r="H11" s="481">
        <f>summary!I9</f>
        <v>0</v>
      </c>
      <c r="I11" s="481">
        <f>summary!J9</f>
        <v>0</v>
      </c>
      <c r="J11" s="481">
        <f>summary!K9</f>
        <v>0</v>
      </c>
      <c r="K11" s="485">
        <f>summary!L9</f>
        <v>0</v>
      </c>
      <c r="M11" s="499">
        <f>C3+C5+C7+C9+C11</f>
        <v>6952288.399854959</v>
      </c>
    </row>
    <row r="12" spans="1:13" s="119" customFormat="1" ht="24" customHeight="1">
      <c r="A12" s="128" t="s">
        <v>517</v>
      </c>
      <c r="B12" s="127">
        <f t="shared" ref="B12:K12" si="4">B11/B17</f>
        <v>1.9900815582991279E-2</v>
      </c>
      <c r="C12" s="127">
        <f t="shared" si="4"/>
        <v>0</v>
      </c>
      <c r="D12" s="127">
        <f t="shared" si="4"/>
        <v>0</v>
      </c>
      <c r="E12" s="127">
        <f t="shared" si="4"/>
        <v>0</v>
      </c>
      <c r="F12" s="127">
        <f t="shared" si="4"/>
        <v>1.8711977903930757</v>
      </c>
      <c r="G12" s="127">
        <f t="shared" si="4"/>
        <v>0</v>
      </c>
      <c r="H12" s="127" t="e">
        <f t="shared" si="4"/>
        <v>#DIV/0!</v>
      </c>
      <c r="I12" s="127">
        <f t="shared" si="4"/>
        <v>0</v>
      </c>
      <c r="J12" s="127">
        <f t="shared" si="4"/>
        <v>0</v>
      </c>
      <c r="K12" s="484">
        <f t="shared" si="4"/>
        <v>0</v>
      </c>
      <c r="M12" s="119">
        <f>M11/C17</f>
        <v>11.761644263550053</v>
      </c>
    </row>
    <row r="13" spans="1:13" ht="24" customHeight="1">
      <c r="A13" s="126" t="s">
        <v>135</v>
      </c>
      <c r="B13" s="482">
        <f>expenses!B6+expenses!B7+expenses!B8</f>
        <v>1631322.5494172669</v>
      </c>
      <c r="C13" s="482">
        <f>expenses!C6+expenses!C7+expenses!C8</f>
        <v>1452214.482017884</v>
      </c>
      <c r="D13" s="482">
        <f>expenses!D6+expenses!D7+expenses!D8</f>
        <v>15209.487292247943</v>
      </c>
      <c r="E13" s="482">
        <f>expenses!E6+expenses!E7+expenses!E8</f>
        <v>109120.33833296759</v>
      </c>
      <c r="F13" s="482">
        <f>expenses!F6+expenses!F7+expenses!F8</f>
        <v>1200.7070642476901</v>
      </c>
      <c r="G13" s="482">
        <f>expenses!G6+expenses!G7+expenses!G8</f>
        <v>50715.406546750848</v>
      </c>
      <c r="H13" s="482">
        <f>expenses!H6+expenses!H7+expenses!H8+H9</f>
        <v>6760.6408983340516</v>
      </c>
      <c r="I13" s="482">
        <f>expenses!I6+expenses!I7+expenses!I8</f>
        <v>571.89723463612847</v>
      </c>
      <c r="J13" s="482">
        <f>expenses!J6+expenses!J7+expenses!J8</f>
        <v>316.54646813643876</v>
      </c>
      <c r="K13" s="486">
        <f>expenses!K6+expenses!K7+expenses!K8</f>
        <v>1657.1379922598098</v>
      </c>
    </row>
    <row r="14" spans="1:13" ht="24" customHeight="1">
      <c r="A14" s="125" t="s">
        <v>134</v>
      </c>
      <c r="B14" s="143"/>
      <c r="C14" s="516">
        <f t="shared" ref="C14:K14" si="5">(C13/C18)/12</f>
        <v>7.7595456207675255</v>
      </c>
      <c r="D14" s="516">
        <f t="shared" si="5"/>
        <v>11.3165828067321</v>
      </c>
      <c r="E14" s="516">
        <f t="shared" si="5"/>
        <v>12.93508040931337</v>
      </c>
      <c r="F14" s="516">
        <f t="shared" si="5"/>
        <v>50.029461010320425</v>
      </c>
      <c r="G14" s="516">
        <f t="shared" si="5"/>
        <v>28.750230468679618</v>
      </c>
      <c r="H14" s="143">
        <f t="shared" si="5"/>
        <v>563.38674152783767</v>
      </c>
      <c r="I14" s="143">
        <f t="shared" si="5"/>
        <v>47.658102886344039</v>
      </c>
      <c r="J14" s="143">
        <f t="shared" si="5"/>
        <v>26.378872344703229</v>
      </c>
      <c r="K14" s="487">
        <f t="shared" si="5"/>
        <v>138.0948326883175</v>
      </c>
    </row>
    <row r="15" spans="1:13" s="71" customFormat="1" ht="30" customHeight="1">
      <c r="A15" s="124" t="s">
        <v>525</v>
      </c>
      <c r="B15" s="144"/>
      <c r="C15" s="517">
        <f>(C3+C5+C7+C9+C11)/C17</f>
        <v>11.761644263550053</v>
      </c>
      <c r="D15" s="517">
        <f t="shared" ref="D15:K15" si="6">D4+D6+D8+D10+D12</f>
        <v>11.502875896826751</v>
      </c>
      <c r="E15" s="517">
        <f t="shared" si="6"/>
        <v>10.030968299101643</v>
      </c>
      <c r="F15" s="517">
        <f t="shared" si="6"/>
        <v>11.207960960991</v>
      </c>
      <c r="G15" s="517">
        <f t="shared" si="6"/>
        <v>9.6489690829461239</v>
      </c>
      <c r="H15" s="144" t="e">
        <f t="shared" si="6"/>
        <v>#DIV/0!</v>
      </c>
      <c r="I15" s="144">
        <f t="shared" si="6"/>
        <v>8.5300870087842267</v>
      </c>
      <c r="J15" s="144">
        <f t="shared" si="6"/>
        <v>8.5280970467167059</v>
      </c>
      <c r="K15" s="488">
        <f t="shared" si="6"/>
        <v>8.5278692321002989</v>
      </c>
    </row>
    <row r="16" spans="1:13" s="119" customFormat="1" ht="15" customHeight="1">
      <c r="A16" s="123" t="s">
        <v>133</v>
      </c>
      <c r="B16" s="122"/>
      <c r="C16" s="122"/>
      <c r="D16" s="122"/>
      <c r="E16" s="122"/>
      <c r="F16" s="122"/>
      <c r="G16" s="122"/>
      <c r="H16" s="122"/>
      <c r="I16" s="122"/>
      <c r="J16" s="122"/>
      <c r="K16" s="489"/>
    </row>
    <row r="17" spans="1:11" s="119" customFormat="1" ht="16" customHeight="1">
      <c r="A17" s="121" t="s">
        <v>518</v>
      </c>
      <c r="B17" s="120">
        <f>'COMM-1'!B13/1000</f>
        <v>774869.8</v>
      </c>
      <c r="C17" s="120">
        <f>'COMM-1'!B3/1000</f>
        <v>591098.34</v>
      </c>
      <c r="D17" s="120">
        <f>'COMM-1'!B4/1000</f>
        <v>27607.16</v>
      </c>
      <c r="E17" s="120">
        <f>'COMM-1'!B5/1000</f>
        <v>65254.16</v>
      </c>
      <c r="F17" s="120">
        <f>'COMM-1'!B6/1000</f>
        <v>8241</v>
      </c>
      <c r="G17" s="120">
        <f>'COMM-1'!B7/1000</f>
        <v>25231.64</v>
      </c>
      <c r="H17" s="120">
        <f>'COMM-1'!B9/1000</f>
        <v>0</v>
      </c>
      <c r="I17" s="120">
        <f>'COMM-1'!B10/1000</f>
        <v>2216.9</v>
      </c>
      <c r="J17" s="120">
        <f>'COMM-1'!B11/1000</f>
        <v>127.6</v>
      </c>
      <c r="K17" s="490">
        <f>'COMM-1'!B12/1000</f>
        <v>55093</v>
      </c>
    </row>
    <row r="18" spans="1:11" ht="16" customHeight="1">
      <c r="A18" s="118" t="s">
        <v>132</v>
      </c>
      <c r="B18" s="117"/>
      <c r="C18" s="117">
        <f>'CUST-X'!B3</f>
        <v>15596</v>
      </c>
      <c r="D18" s="117">
        <f>'CUST-X'!B4</f>
        <v>112</v>
      </c>
      <c r="E18" s="117">
        <f>'CUST-X'!B5</f>
        <v>703</v>
      </c>
      <c r="F18" s="117">
        <f>'CUST-X'!B6</f>
        <v>2</v>
      </c>
      <c r="G18" s="117">
        <f>'CUST-X'!B7</f>
        <v>147</v>
      </c>
      <c r="H18" s="117">
        <f>'CUST-X'!B9</f>
        <v>1</v>
      </c>
      <c r="I18" s="117">
        <f>'CUST-X'!B10</f>
        <v>1</v>
      </c>
      <c r="J18" s="117">
        <f>'CUST-X'!B11</f>
        <v>1</v>
      </c>
      <c r="K18" s="116">
        <f>'CUST-X'!B12</f>
        <v>1</v>
      </c>
    </row>
    <row r="19" spans="1:11" ht="5" customHeight="1">
      <c r="A19" s="115"/>
      <c r="B19" s="115"/>
      <c r="C19" s="115"/>
      <c r="D19" s="115"/>
      <c r="E19" s="115"/>
      <c r="F19" s="115"/>
      <c r="G19" s="115"/>
      <c r="H19" s="115"/>
      <c r="I19" s="115"/>
      <c r="J19" s="115"/>
      <c r="K19" s="115"/>
    </row>
    <row r="20" spans="1:11" ht="22" customHeight="1">
      <c r="A20" s="115"/>
      <c r="B20" s="502">
        <f>B3+B5+B7+B9+B11+B13</f>
        <v>10387827.74461936</v>
      </c>
      <c r="C20" s="296" t="s">
        <v>546</v>
      </c>
      <c r="D20"/>
      <c r="E20" s="115"/>
      <c r="F20" s="115"/>
      <c r="G20" s="115"/>
      <c r="H20" s="115"/>
      <c r="I20" s="115"/>
      <c r="J20"/>
      <c r="K20"/>
    </row>
    <row r="21" spans="1:11" ht="17">
      <c r="B21" s="502"/>
      <c r="C21"/>
      <c r="D21"/>
    </row>
    <row r="22" spans="1:11" ht="17">
      <c r="C22"/>
      <c r="D22"/>
    </row>
    <row r="23" spans="1:11" ht="17">
      <c r="C23"/>
      <c r="D23"/>
    </row>
  </sheetData>
  <mergeCells count="7">
    <mergeCell ref="G1:G2"/>
    <mergeCell ref="H1:K1"/>
    <mergeCell ref="A1:A2"/>
    <mergeCell ref="B1:B2"/>
    <mergeCell ref="C1:D1"/>
    <mergeCell ref="E1:E2"/>
    <mergeCell ref="F1:F2"/>
  </mergeCells>
  <phoneticPr fontId="5" type="noConversion"/>
  <printOptions horizontalCentered="1"/>
  <pageMargins left="0.25" right="0.25" top="1.55" bottom="0.75" header="0.75" footer="0.5"/>
  <pageSetup orientation="landscape" horizontalDpi="4294967292" verticalDpi="4294967292"/>
  <headerFooter>
    <oddHeader xml:space="preserve">&amp;C&amp;"Avenir Medium,Regular"&amp;K817842Mountain Water District
Average Unit Costs  </oddHeader>
    <oddFooter>&amp;L&amp;"Avenir Book Oblique,Italic"&amp;9&amp;K817842SRE; c allen
&amp;D</oddFooter>
  </headerFooter>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18</vt:i4>
      </vt:variant>
      <vt:variant>
        <vt:lpstr>Named Ranges</vt:lpstr>
      </vt:variant>
      <vt:variant>
        <vt:i4>22</vt:i4>
      </vt:variant>
    </vt:vector>
  </HeadingPairs>
  <TitlesOfParts>
    <vt:vector size="40" baseType="lpstr">
      <vt:lpstr>ssplant</vt:lpstr>
      <vt:lpstr>acc dep</vt:lpstr>
      <vt:lpstr>TY expenses</vt:lpstr>
      <vt:lpstr>PF expenses</vt:lpstr>
      <vt:lpstr>depreciation</vt:lpstr>
      <vt:lpstr>debt svc</vt:lpstr>
      <vt:lpstr>COMM-1</vt:lpstr>
      <vt:lpstr>CAP-1</vt:lpstr>
      <vt:lpstr>CUST-X</vt:lpstr>
      <vt:lpstr>PFP-1</vt:lpstr>
      <vt:lpstr>REV-1</vt:lpstr>
      <vt:lpstr>distr main analysis</vt:lpstr>
      <vt:lpstr>DA rate base</vt:lpstr>
      <vt:lpstr>rate base</vt:lpstr>
      <vt:lpstr>DA expenses</vt:lpstr>
      <vt:lpstr>expenses</vt:lpstr>
      <vt:lpstr>summary</vt:lpstr>
      <vt:lpstr>unit cost</vt:lpstr>
      <vt:lpstr>'acc dep'!Print_Area</vt:lpstr>
      <vt:lpstr>'CAP-1'!Print_Area</vt:lpstr>
      <vt:lpstr>'COMM-1'!Print_Area</vt:lpstr>
      <vt:lpstr>'CUST-X'!Print_Area</vt:lpstr>
      <vt:lpstr>'DA expenses'!Print_Area</vt:lpstr>
      <vt:lpstr>'DA rate base'!Print_Area</vt:lpstr>
      <vt:lpstr>'debt svc'!Print_Area</vt:lpstr>
      <vt:lpstr>'distr main analysis'!Print_Area</vt:lpstr>
      <vt:lpstr>expenses!Print_Area</vt:lpstr>
      <vt:lpstr>'PF expenses'!Print_Area</vt:lpstr>
      <vt:lpstr>'rate base'!Print_Area</vt:lpstr>
      <vt:lpstr>'REV-1'!Print_Area</vt:lpstr>
      <vt:lpstr>ssplant!Print_Area</vt:lpstr>
      <vt:lpstr>summary!Print_Area</vt:lpstr>
      <vt:lpstr>'TY expenses'!Print_Area</vt:lpstr>
      <vt:lpstr>'unit cost'!Print_Area</vt:lpstr>
      <vt:lpstr>'acc dep'!Print_Titles</vt:lpstr>
      <vt:lpstr>'DA rate base'!Print_Titles</vt:lpstr>
      <vt:lpstr>depreciation!Print_Titles</vt:lpstr>
      <vt:lpstr>'PF expenses'!Print_Titles</vt:lpstr>
      <vt:lpstr>ssplant!Print_Titles</vt:lpstr>
      <vt:lpstr>'TY expenses'!Print_Titles</vt:lpstr>
    </vt:vector>
  </TitlesOfParts>
  <Manager/>
  <Company>Salt River Engineering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Nicholasville COS TY17</dc:title>
  <dc:subject>utility finance</dc:subject>
  <dc:creator>Connie Allen</dc:creator>
  <cp:keywords/>
  <dc:description/>
  <cp:lastModifiedBy>Connie Lea Allen, PE</cp:lastModifiedBy>
  <cp:lastPrinted>2023-02-08T17:11:59Z</cp:lastPrinted>
  <dcterms:created xsi:type="dcterms:W3CDTF">2014-03-17T16:12:50Z</dcterms:created>
  <dcterms:modified xsi:type="dcterms:W3CDTF">2023-02-08T17:12:07Z</dcterms:modified>
  <cp:category/>
</cp:coreProperties>
</file>